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0" windowWidth="19875" windowHeight="7470" activeTab="1"/>
  </bookViews>
  <sheets>
    <sheet name="double layer raw data" sheetId="1" r:id="rId1"/>
    <sheet name="% calculations" sheetId="8" r:id="rId2"/>
    <sheet name="Tables for graph" sheetId="2" r:id="rId3"/>
    <sheet name="Varying hole dimension" sheetId="6" r:id="rId4"/>
  </sheets>
  <definedNames>
    <definedName name="solver_adj" localSheetId="1" hidden="1">'% calculations'!#REF!</definedName>
    <definedName name="solver_adj" localSheetId="2" hidden="1">'Tables for graph'!$K$3:$K$5</definedName>
    <definedName name="solver_cvg" localSheetId="1" hidden="1">0.0001</definedName>
    <definedName name="solver_cvg" localSheetId="2" hidden="1">0.0001</definedName>
    <definedName name="solver_drv" localSheetId="1" hidden="1">1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'% calculations'!#REF!</definedName>
    <definedName name="solver_opt" localSheetId="2" hidden="1">'Tables for graph'!$K$6</definedName>
    <definedName name="solver_pre" localSheetId="1" hidden="1">0.000001</definedName>
    <definedName name="solver_pre" localSheetId="2" hidden="1">0.000001</definedName>
    <definedName name="solver_rbv" localSheetId="1" hidden="1">1</definedName>
    <definedName name="solver_rbv" localSheetId="2" hidden="1">1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1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45621"/>
</workbook>
</file>

<file path=xl/calcChain.xml><?xml version="1.0" encoding="utf-8"?>
<calcChain xmlns="http://schemas.openxmlformats.org/spreadsheetml/2006/main">
  <c r="E13" i="2" l="1"/>
  <c r="D13" i="2"/>
  <c r="F13" i="2" l="1"/>
  <c r="F4" i="2"/>
  <c r="F5" i="2"/>
  <c r="F6" i="2"/>
  <c r="F7" i="2"/>
  <c r="F8" i="2"/>
  <c r="F9" i="2"/>
  <c r="F10" i="2"/>
  <c r="F11" i="2"/>
  <c r="F12" i="2"/>
  <c r="F3" i="2"/>
  <c r="G12" i="2" l="1"/>
  <c r="H12" i="2" s="1"/>
  <c r="E12" i="2"/>
  <c r="D12" i="2"/>
  <c r="C12" i="2"/>
  <c r="B12" i="2"/>
  <c r="A12" i="2"/>
  <c r="A11" i="2"/>
  <c r="U7" i="8"/>
  <c r="T7" i="8"/>
  <c r="U5" i="8"/>
  <c r="T5" i="8"/>
  <c r="U4" i="8"/>
  <c r="T4" i="8"/>
  <c r="U6" i="8"/>
  <c r="T6" i="8"/>
  <c r="AY15" i="1"/>
  <c r="AX15" i="1"/>
  <c r="AV15" i="1"/>
  <c r="AU15" i="1"/>
  <c r="AY14" i="1"/>
  <c r="AX14" i="1"/>
  <c r="AV14" i="1"/>
  <c r="AU14" i="1"/>
  <c r="AW13" i="1"/>
  <c r="AW12" i="1"/>
  <c r="AW11" i="1"/>
  <c r="AW10" i="1"/>
  <c r="AW9" i="1"/>
  <c r="AW8" i="1"/>
  <c r="AW7" i="1"/>
  <c r="AW6" i="1"/>
  <c r="AW5" i="1"/>
  <c r="AW4" i="1"/>
  <c r="AT15" i="1"/>
  <c r="S7" i="8" s="1"/>
  <c r="AS15" i="1"/>
  <c r="S5" i="8" s="1"/>
  <c r="AQ15" i="1"/>
  <c r="AP15" i="1"/>
  <c r="S4" i="8" s="1"/>
  <c r="AT14" i="1"/>
  <c r="R7" i="8" s="1"/>
  <c r="AS14" i="1"/>
  <c r="R5" i="8" s="1"/>
  <c r="AQ14" i="1"/>
  <c r="AP14" i="1"/>
  <c r="R4" i="8" s="1"/>
  <c r="AR13" i="1"/>
  <c r="AR12" i="1"/>
  <c r="AR11" i="1"/>
  <c r="AR10" i="1"/>
  <c r="AR9" i="1"/>
  <c r="AR8" i="1"/>
  <c r="AR7" i="1"/>
  <c r="AR6" i="1"/>
  <c r="AR5" i="1"/>
  <c r="AR4" i="1"/>
  <c r="S6" i="8" l="1"/>
  <c r="R6" i="8"/>
  <c r="R8" i="8" s="1"/>
  <c r="T8" i="8"/>
  <c r="T9" i="8" s="1"/>
  <c r="AW15" i="1"/>
  <c r="AR15" i="1"/>
  <c r="E11" i="2" s="1"/>
  <c r="AW14" i="1"/>
  <c r="AR14" i="1"/>
  <c r="D11" i="2" s="1"/>
  <c r="E10" i="2"/>
  <c r="D10" i="2"/>
  <c r="Q7" i="8"/>
  <c r="P7" i="8"/>
  <c r="Q5" i="8"/>
  <c r="P5" i="8"/>
  <c r="Q4" i="8"/>
  <c r="P4" i="8"/>
  <c r="AO15" i="1"/>
  <c r="AN15" i="1"/>
  <c r="AL15" i="1"/>
  <c r="AK15" i="1"/>
  <c r="AO14" i="1"/>
  <c r="AN14" i="1"/>
  <c r="AL14" i="1"/>
  <c r="AK14" i="1"/>
  <c r="AM13" i="1"/>
  <c r="AM12" i="1"/>
  <c r="AM11" i="1"/>
  <c r="AM10" i="1"/>
  <c r="AM9" i="1"/>
  <c r="AM8" i="1"/>
  <c r="AM7" i="1"/>
  <c r="AM6" i="1"/>
  <c r="AM5" i="1"/>
  <c r="AM4" i="1"/>
  <c r="U8" i="8" l="1"/>
  <c r="U9" i="8" s="1"/>
  <c r="R9" i="8"/>
  <c r="B11" i="2" s="1"/>
  <c r="G11" i="2" s="1"/>
  <c r="H11" i="2" s="1"/>
  <c r="S8" i="8"/>
  <c r="S9" i="8" s="1"/>
  <c r="C11" i="2" s="1"/>
  <c r="P6" i="8"/>
  <c r="P8" i="8" s="1"/>
  <c r="P9" i="8" s="1"/>
  <c r="B10" i="2" s="1"/>
  <c r="Q6" i="8"/>
  <c r="AM15" i="1"/>
  <c r="AM14" i="1"/>
  <c r="E9" i="2"/>
  <c r="D9" i="2"/>
  <c r="O7" i="8"/>
  <c r="N7" i="8"/>
  <c r="N5" i="8"/>
  <c r="O5" i="8"/>
  <c r="O4" i="8"/>
  <c r="N4" i="8"/>
  <c r="AJ15" i="1"/>
  <c r="AI15" i="1"/>
  <c r="AG15" i="1"/>
  <c r="AF15" i="1"/>
  <c r="AJ14" i="1"/>
  <c r="AI14" i="1"/>
  <c r="AG14" i="1"/>
  <c r="AF14" i="1"/>
  <c r="AH13" i="1"/>
  <c r="AH12" i="1"/>
  <c r="AH11" i="1"/>
  <c r="AH10" i="1"/>
  <c r="AH9" i="1"/>
  <c r="AH8" i="1"/>
  <c r="AH7" i="1"/>
  <c r="AH6" i="1"/>
  <c r="AH5" i="1"/>
  <c r="AH4" i="1"/>
  <c r="Q8" i="8" l="1"/>
  <c r="Q9" i="8" s="1"/>
  <c r="C10" i="2" s="1"/>
  <c r="O6" i="8"/>
  <c r="N6" i="8"/>
  <c r="N8" i="8" s="1"/>
  <c r="AH15" i="1"/>
  <c r="AH14" i="1"/>
  <c r="B22" i="8"/>
  <c r="C22" i="8"/>
  <c r="B23" i="8"/>
  <c r="C23" i="8"/>
  <c r="B21" i="8"/>
  <c r="C21" i="8"/>
  <c r="D21" i="8" s="1"/>
  <c r="E21" i="8" s="1"/>
  <c r="B20" i="8"/>
  <c r="C20" i="8"/>
  <c r="D23" i="8" l="1"/>
  <c r="E23" i="8" s="1"/>
  <c r="D20" i="8"/>
  <c r="E20" i="8" s="1"/>
  <c r="A10" i="2"/>
  <c r="G10" i="2" s="1"/>
  <c r="H10" i="2" s="1"/>
  <c r="D22" i="8"/>
  <c r="E22" i="8" s="1"/>
  <c r="O8" i="8"/>
  <c r="O9" i="8" s="1"/>
  <c r="C9" i="2" s="1"/>
  <c r="N9" i="8"/>
  <c r="B9" i="2" s="1"/>
  <c r="C19" i="8"/>
  <c r="B19" i="8"/>
  <c r="C18" i="8"/>
  <c r="B18" i="8"/>
  <c r="C17" i="8"/>
  <c r="B17" i="8"/>
  <c r="C16" i="8"/>
  <c r="B16" i="8"/>
  <c r="C15" i="8"/>
  <c r="B15" i="8"/>
  <c r="C14" i="8"/>
  <c r="B14" i="8"/>
  <c r="D15" i="8" l="1"/>
  <c r="E15" i="8" s="1"/>
  <c r="A4" i="2" s="1"/>
  <c r="D17" i="8"/>
  <c r="E17" i="8" s="1"/>
  <c r="D19" i="8"/>
  <c r="E19" i="8" s="1"/>
  <c r="A8" i="2" s="1"/>
  <c r="A9" i="2"/>
  <c r="G9" i="2" s="1"/>
  <c r="H9" i="2" s="1"/>
  <c r="D14" i="8"/>
  <c r="E14" i="8" s="1"/>
  <c r="A3" i="2" s="1"/>
  <c r="D16" i="8"/>
  <c r="E16" i="8" s="1"/>
  <c r="D18" i="8"/>
  <c r="E18" i="8" s="1"/>
  <c r="A6" i="2" l="1"/>
  <c r="A7" i="2"/>
  <c r="A5" i="2"/>
  <c r="M7" i="8"/>
  <c r="L7" i="8"/>
  <c r="K7" i="8"/>
  <c r="J7" i="8"/>
  <c r="I7" i="8"/>
  <c r="H7" i="8"/>
  <c r="G7" i="8"/>
  <c r="F7" i="8"/>
  <c r="E7" i="8"/>
  <c r="D7" i="8"/>
  <c r="C7" i="8"/>
  <c r="B7" i="8"/>
  <c r="M5" i="8"/>
  <c r="L5" i="8"/>
  <c r="K5" i="8"/>
  <c r="J5" i="8"/>
  <c r="I5" i="8"/>
  <c r="H5" i="8"/>
  <c r="G5" i="8"/>
  <c r="F5" i="8"/>
  <c r="E5" i="8"/>
  <c r="D5" i="8"/>
  <c r="C5" i="8"/>
  <c r="B5" i="8"/>
  <c r="M4" i="8"/>
  <c r="M6" i="8" s="1"/>
  <c r="L4" i="8"/>
  <c r="K4" i="8"/>
  <c r="K6" i="8" s="1"/>
  <c r="J4" i="8"/>
  <c r="J6" i="8" s="1"/>
  <c r="I4" i="8"/>
  <c r="I6" i="8" s="1"/>
  <c r="H4" i="8"/>
  <c r="H6" i="8" s="1"/>
  <c r="G4" i="8"/>
  <c r="G6" i="8" s="1"/>
  <c r="F4" i="8"/>
  <c r="F6" i="8" s="1"/>
  <c r="E4" i="8"/>
  <c r="E6" i="8" s="1"/>
  <c r="D4" i="8"/>
  <c r="D6" i="8" s="1"/>
  <c r="C4" i="8"/>
  <c r="C6" i="8" s="1"/>
  <c r="B4" i="8"/>
  <c r="B6" i="8" s="1"/>
  <c r="L6" i="8" l="1"/>
  <c r="L8" i="8" s="1"/>
  <c r="B8" i="8"/>
  <c r="J8" i="8"/>
  <c r="D8" i="8"/>
  <c r="H8" i="8"/>
  <c r="F8" i="8"/>
  <c r="G8" i="8" l="1"/>
  <c r="G9" i="8" s="1"/>
  <c r="C5" i="2" s="1"/>
  <c r="F9" i="8"/>
  <c r="B5" i="2" s="1"/>
  <c r="G5" i="2" s="1"/>
  <c r="H5" i="2" s="1"/>
  <c r="K8" i="8"/>
  <c r="K9" i="8" s="1"/>
  <c r="C7" i="2" s="1"/>
  <c r="J9" i="8"/>
  <c r="B7" i="2" s="1"/>
  <c r="G7" i="2" s="1"/>
  <c r="H7" i="2" s="1"/>
  <c r="I8" i="8"/>
  <c r="I9" i="8" s="1"/>
  <c r="C6" i="2" s="1"/>
  <c r="H9" i="8"/>
  <c r="B6" i="2" s="1"/>
  <c r="G6" i="2" s="1"/>
  <c r="H6" i="2" s="1"/>
  <c r="E8" i="8"/>
  <c r="E9" i="8" s="1"/>
  <c r="C4" i="2" s="1"/>
  <c r="D9" i="8"/>
  <c r="B4" i="2" s="1"/>
  <c r="G4" i="2" s="1"/>
  <c r="H4" i="2" s="1"/>
  <c r="M8" i="8"/>
  <c r="M9" i="8" s="1"/>
  <c r="C8" i="2" s="1"/>
  <c r="L9" i="8"/>
  <c r="B8" i="2" s="1"/>
  <c r="G8" i="2" s="1"/>
  <c r="H8" i="2" s="1"/>
  <c r="C8" i="8"/>
  <c r="C9" i="8" s="1"/>
  <c r="C3" i="2" s="1"/>
  <c r="B9" i="8"/>
  <c r="B3" i="2" s="1"/>
  <c r="G3" i="2" s="1"/>
  <c r="H3" i="2" s="1"/>
  <c r="K6" i="2" l="1"/>
  <c r="I5" i="1"/>
  <c r="I6" i="1"/>
  <c r="I7" i="1"/>
  <c r="I8" i="1"/>
  <c r="I9" i="1"/>
  <c r="I10" i="1"/>
  <c r="I11" i="1"/>
  <c r="I12" i="1"/>
  <c r="I13" i="1"/>
  <c r="I4" i="1"/>
  <c r="N5" i="1" l="1"/>
  <c r="N6" i="1"/>
  <c r="N7" i="1"/>
  <c r="N8" i="1"/>
  <c r="N9" i="1"/>
  <c r="N10" i="1"/>
  <c r="N11" i="1"/>
  <c r="N12" i="1"/>
  <c r="N13" i="1"/>
  <c r="N4" i="1"/>
  <c r="AE15" i="1"/>
  <c r="AD15" i="1"/>
  <c r="AB15" i="1"/>
  <c r="AA15" i="1"/>
  <c r="AE14" i="1"/>
  <c r="AD14" i="1"/>
  <c r="AB14" i="1"/>
  <c r="AA14" i="1"/>
  <c r="AC13" i="1"/>
  <c r="AC12" i="1"/>
  <c r="AC11" i="1"/>
  <c r="AC10" i="1"/>
  <c r="AC9" i="1"/>
  <c r="AC8" i="1"/>
  <c r="AC7" i="1"/>
  <c r="AC6" i="1"/>
  <c r="AC5" i="1"/>
  <c r="AC4" i="1"/>
  <c r="Z15" i="1"/>
  <c r="Y15" i="1"/>
  <c r="W15" i="1"/>
  <c r="V15" i="1"/>
  <c r="Z14" i="1"/>
  <c r="Y14" i="1"/>
  <c r="W14" i="1"/>
  <c r="V14" i="1"/>
  <c r="X13" i="1"/>
  <c r="X12" i="1"/>
  <c r="X11" i="1"/>
  <c r="X10" i="1"/>
  <c r="X9" i="1"/>
  <c r="X8" i="1"/>
  <c r="X7" i="1"/>
  <c r="X6" i="1"/>
  <c r="X5" i="1"/>
  <c r="X4" i="1"/>
  <c r="U15" i="1"/>
  <c r="T15" i="1"/>
  <c r="R15" i="1"/>
  <c r="Q15" i="1"/>
  <c r="U14" i="1"/>
  <c r="T14" i="1"/>
  <c r="R14" i="1"/>
  <c r="Q14" i="1"/>
  <c r="S13" i="1"/>
  <c r="S12" i="1"/>
  <c r="S11" i="1"/>
  <c r="S10" i="1"/>
  <c r="S9" i="1"/>
  <c r="S8" i="1"/>
  <c r="S7" i="1"/>
  <c r="S6" i="1"/>
  <c r="S5" i="1"/>
  <c r="S4" i="1"/>
  <c r="P15" i="1"/>
  <c r="O15" i="1"/>
  <c r="M15" i="1"/>
  <c r="L15" i="1"/>
  <c r="P14" i="1"/>
  <c r="O14" i="1"/>
  <c r="M14" i="1"/>
  <c r="L14" i="1"/>
  <c r="K15" i="1"/>
  <c r="J15" i="1"/>
  <c r="H15" i="1"/>
  <c r="G15" i="1"/>
  <c r="K14" i="1"/>
  <c r="J14" i="1"/>
  <c r="H14" i="1"/>
  <c r="G14" i="1"/>
  <c r="I15" i="1"/>
  <c r="E4" i="2" s="1"/>
  <c r="B14" i="1"/>
  <c r="C14" i="1"/>
  <c r="B15" i="1"/>
  <c r="C15" i="1"/>
  <c r="D5" i="1"/>
  <c r="D6" i="1"/>
  <c r="D7" i="1"/>
  <c r="D8" i="1"/>
  <c r="D9" i="1"/>
  <c r="D10" i="1"/>
  <c r="D11" i="1"/>
  <c r="D12" i="1"/>
  <c r="D13" i="1"/>
  <c r="D4" i="1"/>
  <c r="S15" i="1" l="1"/>
  <c r="E6" i="2" s="1"/>
  <c r="D15" i="1"/>
  <c r="E3" i="2" s="1"/>
  <c r="D14" i="1"/>
  <c r="D3" i="2" s="1"/>
  <c r="AC14" i="1"/>
  <c r="D8" i="2" s="1"/>
  <c r="X15" i="1"/>
  <c r="E7" i="2" s="1"/>
  <c r="N15" i="1"/>
  <c r="E5" i="2" s="1"/>
  <c r="AC15" i="1"/>
  <c r="E8" i="2" s="1"/>
  <c r="X14" i="1"/>
  <c r="D7" i="2" s="1"/>
  <c r="S14" i="1"/>
  <c r="D6" i="2" s="1"/>
  <c r="N14" i="1"/>
  <c r="D5" i="2" s="1"/>
  <c r="I14" i="1"/>
  <c r="E14" i="1"/>
  <c r="E15" i="1"/>
  <c r="D4" i="2" l="1"/>
  <c r="F14" i="1"/>
  <c r="F15" i="1"/>
</calcChain>
</file>

<file path=xl/sharedStrings.xml><?xml version="1.0" encoding="utf-8"?>
<sst xmlns="http://schemas.openxmlformats.org/spreadsheetml/2006/main" count="123" uniqueCount="49">
  <si>
    <t>Vol. collected by beaker (ml)</t>
  </si>
  <si>
    <t>Vol. dispensed (ml)</t>
  </si>
  <si>
    <t>Error (ml)</t>
  </si>
  <si>
    <t>Water dispensed (ml)</t>
  </si>
  <si>
    <t>Dispensed minus Residue (ml)</t>
  </si>
  <si>
    <t xml:space="preserve">Value </t>
  </si>
  <si>
    <t>error</t>
  </si>
  <si>
    <t>% of water through mesh</t>
  </si>
  <si>
    <t>Total residue (ml)</t>
  </si>
  <si>
    <t>Total Residue (ml)</t>
  </si>
  <si>
    <t>Time taken (s)</t>
  </si>
  <si>
    <t>3 mm by 3 mm</t>
  </si>
  <si>
    <t>2 mm by 2 mm</t>
  </si>
  <si>
    <t>4 mm by 4 mm</t>
  </si>
  <si>
    <t>5 mm by 5 mm</t>
  </si>
  <si>
    <t>6 mm by 6 mm</t>
  </si>
  <si>
    <t>7 mm by 7 mm</t>
  </si>
  <si>
    <t>error in flow rate</t>
  </si>
  <si>
    <t>Pore size (y by x):</t>
  </si>
  <si>
    <t>RVS027</t>
  </si>
  <si>
    <t>Standard deviation:</t>
  </si>
  <si>
    <t>Average:</t>
  </si>
  <si>
    <r>
      <t>Flow rate (ml s</t>
    </r>
    <r>
      <rPr>
        <vertAlign val="superscript"/>
        <sz val="11"/>
        <color theme="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>)</t>
    </r>
  </si>
  <si>
    <t>Double layer</t>
  </si>
  <si>
    <t>Water through the double layer (ml)</t>
  </si>
  <si>
    <t>Ratio of the dispensed water minus residue to water through the double layer</t>
  </si>
  <si>
    <t>% of water through the double layer</t>
  </si>
  <si>
    <r>
      <t>Average flow rate / ml s</t>
    </r>
    <r>
      <rPr>
        <b/>
        <vertAlign val="superscript"/>
        <sz val="11"/>
        <color theme="1"/>
        <rFont val="Calibri"/>
        <family val="2"/>
        <scheme val="minor"/>
      </rPr>
      <t>-1</t>
    </r>
  </si>
  <si>
    <t>k =</t>
  </si>
  <si>
    <t>Residual^2</t>
  </si>
  <si>
    <t>Chi^2 =</t>
  </si>
  <si>
    <t>Residual</t>
  </si>
  <si>
    <t>Pore size (x = y) / mm</t>
  </si>
  <si>
    <t>% covered</t>
  </si>
  <si>
    <t>% transparancy</t>
  </si>
  <si>
    <r>
      <t>Pore open area / mm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</si>
  <si>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Pore covered area / mm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</si>
  <si>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% transparency</t>
  </si>
  <si>
    <t>9 mm by 9 mm</t>
  </si>
  <si>
    <t>12 mm by 12 mm</t>
  </si>
  <si>
    <t>17 mm by 17 mm</t>
  </si>
  <si>
    <t>28 mm by 28 mm</t>
  </si>
  <si>
    <t>Parameters for logistic fit</t>
  </si>
  <si>
    <t xml:space="preserve">L = </t>
  </si>
  <si>
    <t>x0 =</t>
  </si>
  <si>
    <t>Logistic fit</t>
  </si>
  <si>
    <t>MH043</t>
  </si>
  <si>
    <t>MH048</t>
  </si>
  <si>
    <t>Pore size (x by y):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</si>
</sst>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1" xfId="0" applyBorder="1"/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Border="1"/>
    <xf numFmtId="0" fontId="0" fillId="0" borderId="0" xfId="0" applyBorder="1"/>
    <xf numFmtId="164" fontId="1" fillId="0" borderId="0" xfId="0" applyNumberFormat="1" applyFont="1" applyBorder="1"/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0" fillId="0" borderId="1" xfId="0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165" fontId="0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65" fontId="0" fillId="0" borderId="1" xfId="0" applyNumberForma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/>
    </xf>
    <xf numFmtId="165" fontId="0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627067784476266"/>
          <c:y val="4.3173893825421743E-2"/>
          <c:w val="0.81744080218686721"/>
          <c:h val="0.76758674138547756"/>
        </c:manualLayout>
      </c:layout>
      <c:scatterChart>
        <c:scatterStyle val="lineMarker"/>
        <c:varyColors val="0"/>
        <c:ser>
          <c:idx val="0"/>
          <c:order val="0"/>
          <c:tx>
            <c:v>Double layer</c:v>
          </c:tx>
          <c:spPr>
            <a:ln w="28575">
              <a:noFill/>
            </a:ln>
          </c:spPr>
          <c:marker>
            <c:symbol val="circle"/>
            <c:size val="10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'Tables for graph'!$C$3:$C$12</c:f>
                <c:numCache>
                  <c:formatCode>General</c:formatCode>
                  <c:ptCount val="10"/>
                  <c:pt idx="0">
                    <c:v>1.050928702672919</c:v>
                  </c:pt>
                  <c:pt idx="1">
                    <c:v>1.4178966274837168</c:v>
                  </c:pt>
                  <c:pt idx="2">
                    <c:v>2.3613917127822583</c:v>
                  </c:pt>
                  <c:pt idx="3">
                    <c:v>3.4514864260489606</c:v>
                  </c:pt>
                  <c:pt idx="4">
                    <c:v>6.43834294064549</c:v>
                  </c:pt>
                  <c:pt idx="5">
                    <c:v>5.5510347514949157</c:v>
                  </c:pt>
                  <c:pt idx="6">
                    <c:v>24.4154271475287</c:v>
                  </c:pt>
                  <c:pt idx="7">
                    <c:v>11.813234253932153</c:v>
                  </c:pt>
                  <c:pt idx="8">
                    <c:v>9.6413318978074454</c:v>
                  </c:pt>
                  <c:pt idx="9">
                    <c:v>9.6189287738659086</c:v>
                  </c:pt>
                </c:numCache>
              </c:numRef>
            </c:plus>
            <c:minus>
              <c:numRef>
                <c:f>'Tables for graph'!$C$3:$C$12</c:f>
                <c:numCache>
                  <c:formatCode>General</c:formatCode>
                  <c:ptCount val="10"/>
                  <c:pt idx="0">
                    <c:v>1.050928702672919</c:v>
                  </c:pt>
                  <c:pt idx="1">
                    <c:v>1.4178966274837168</c:v>
                  </c:pt>
                  <c:pt idx="2">
                    <c:v>2.3613917127822583</c:v>
                  </c:pt>
                  <c:pt idx="3">
                    <c:v>3.4514864260489606</c:v>
                  </c:pt>
                  <c:pt idx="4">
                    <c:v>6.43834294064549</c:v>
                  </c:pt>
                  <c:pt idx="5">
                    <c:v>5.5510347514949157</c:v>
                  </c:pt>
                  <c:pt idx="6">
                    <c:v>24.4154271475287</c:v>
                  </c:pt>
                  <c:pt idx="7">
                    <c:v>11.813234253932153</c:v>
                  </c:pt>
                  <c:pt idx="8">
                    <c:v>9.6413318978074454</c:v>
                  </c:pt>
                  <c:pt idx="9">
                    <c:v>9.6189287738659086</c:v>
                  </c:pt>
                </c:numCache>
              </c:numRef>
            </c:minus>
            <c:spPr>
              <a:ln w="38100">
                <a:solidFill>
                  <a:schemeClr val="tx1"/>
                </a:solidFill>
              </a:ln>
            </c:spPr>
          </c:errBars>
          <c:xVal>
            <c:numRef>
              <c:f>'Tables for graph'!$A$3:$A$12</c:f>
              <c:numCache>
                <c:formatCode>0.000000</c:formatCode>
                <c:ptCount val="10"/>
                <c:pt idx="0">
                  <c:v>-9.6190149179165019E-9</c:v>
                </c:pt>
                <c:pt idx="1">
                  <c:v>1.9063652769206669</c:v>
                </c:pt>
                <c:pt idx="2">
                  <c:v>14.64466093894049</c:v>
                </c:pt>
                <c:pt idx="3">
                  <c:v>26.058874502152406</c:v>
                </c:pt>
                <c:pt idx="4">
                  <c:v>35.239698613460334</c:v>
                </c:pt>
                <c:pt idx="5">
                  <c:v>42.567070155414974</c:v>
                </c:pt>
                <c:pt idx="6">
                  <c:v>53.334580403417995</c:v>
                </c:pt>
                <c:pt idx="7">
                  <c:v>63.691478300480163</c:v>
                </c:pt>
                <c:pt idx="8">
                  <c:v>73.554876515304343</c:v>
                </c:pt>
                <c:pt idx="9">
                  <c:v>83.47715494357314</c:v>
                </c:pt>
              </c:numCache>
            </c:numRef>
          </c:xVal>
          <c:yVal>
            <c:numRef>
              <c:f>'Tables for graph'!$B$3:$B$12</c:f>
              <c:numCache>
                <c:formatCode>0.000</c:formatCode>
                <c:ptCount val="10"/>
                <c:pt idx="0">
                  <c:v>0.61728395061728392</c:v>
                </c:pt>
                <c:pt idx="1">
                  <c:v>0.86114101184068903</c:v>
                </c:pt>
                <c:pt idx="2">
                  <c:v>1.5757575757575759</c:v>
                </c:pt>
                <c:pt idx="3">
                  <c:v>4.783092324805339</c:v>
                </c:pt>
                <c:pt idx="4">
                  <c:v>4.966139954853273</c:v>
                </c:pt>
                <c:pt idx="5">
                  <c:v>9.9514563106796103</c:v>
                </c:pt>
                <c:pt idx="6">
                  <c:v>24.396782841823057</c:v>
                </c:pt>
                <c:pt idx="7" formatCode="General">
                  <c:v>53.452685421994886</c:v>
                </c:pt>
                <c:pt idx="8" formatCode="General">
                  <c:v>64.516129032258078</c:v>
                </c:pt>
                <c:pt idx="9" formatCode="General">
                  <c:v>83.502538071065985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9344"/>
        <c:axId val="42011264"/>
      </c:scatterChart>
      <c:scatterChart>
        <c:scatterStyle val="smoothMarker"/>
        <c:varyColors val="0"/>
        <c:ser>
          <c:idx val="3"/>
          <c:order val="1"/>
          <c:tx>
            <c:v>Double layer fit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'Tables for graph'!$A$3:$A$13</c:f>
              <c:numCache>
                <c:formatCode>0.000000</c:formatCode>
                <c:ptCount val="11"/>
                <c:pt idx="0">
                  <c:v>-9.6190149179165019E-9</c:v>
                </c:pt>
                <c:pt idx="1">
                  <c:v>1.9063652769206669</c:v>
                </c:pt>
                <c:pt idx="2">
                  <c:v>14.64466093894049</c:v>
                </c:pt>
                <c:pt idx="3">
                  <c:v>26.058874502152406</c:v>
                </c:pt>
                <c:pt idx="4">
                  <c:v>35.239698613460334</c:v>
                </c:pt>
                <c:pt idx="5">
                  <c:v>42.567070155414974</c:v>
                </c:pt>
                <c:pt idx="6">
                  <c:v>53.334580403417995</c:v>
                </c:pt>
                <c:pt idx="7">
                  <c:v>63.691478300480163</c:v>
                </c:pt>
                <c:pt idx="8">
                  <c:v>73.554876515304343</c:v>
                </c:pt>
                <c:pt idx="9">
                  <c:v>83.47715494357314</c:v>
                </c:pt>
                <c:pt idx="10" formatCode="General">
                  <c:v>100</c:v>
                </c:pt>
              </c:numCache>
            </c:numRef>
          </c:xVal>
          <c:yVal>
            <c:numRef>
              <c:f>'Tables for graph'!$F$3:$F$13</c:f>
              <c:numCache>
                <c:formatCode>General</c:formatCode>
                <c:ptCount val="11"/>
                <c:pt idx="0">
                  <c:v>0.1728364545695335</c:v>
                </c:pt>
                <c:pt idx="1">
                  <c:v>0.20928585836641383</c:v>
                </c:pt>
                <c:pt idx="2">
                  <c:v>0.74924374384766945</c:v>
                </c:pt>
                <c:pt idx="3">
                  <c:v>2.3208556293826521</c:v>
                </c:pt>
                <c:pt idx="4">
                  <c:v>5.6270158660738199</c:v>
                </c:pt>
                <c:pt idx="5">
                  <c:v>11.019587139699594</c:v>
                </c:pt>
                <c:pt idx="6">
                  <c:v>26.343110393281545</c:v>
                </c:pt>
                <c:pt idx="7">
                  <c:v>48.840011899646058</c:v>
                </c:pt>
                <c:pt idx="8">
                  <c:v>69.076330400826407</c:v>
                </c:pt>
                <c:pt idx="9">
                  <c:v>81.666559577121944</c:v>
                </c:pt>
                <c:pt idx="10">
                  <c:v>89.371362423273411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2009344"/>
        <c:axId val="42011264"/>
      </c:scatterChart>
      <c:valAx>
        <c:axId val="42009344"/>
        <c:scaling>
          <c:orientation val="minMax"/>
          <c:max val="10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32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3200" b="0">
                    <a:latin typeface="Arial" panose="020B0604020202020204" pitchFamily="34" charset="0"/>
                    <a:cs typeface="Arial" panose="020B0604020202020204" pitchFamily="34" charset="0"/>
                  </a:rPr>
                  <a:t>Visible Light</a:t>
                </a:r>
                <a:r>
                  <a:rPr lang="en-US" sz="3200" b="0" baseline="0">
                    <a:latin typeface="Arial" panose="020B0604020202020204" pitchFamily="34" charset="0"/>
                    <a:cs typeface="Arial" panose="020B0604020202020204" pitchFamily="34" charset="0"/>
                  </a:rPr>
                  <a:t> T</a:t>
                </a:r>
                <a:r>
                  <a:rPr lang="en-US" sz="3200" b="0">
                    <a:latin typeface="Arial" panose="020B0604020202020204" pitchFamily="34" charset="0"/>
                    <a:cs typeface="Arial" panose="020B0604020202020204" pitchFamily="34" charset="0"/>
                  </a:rPr>
                  <a:t>ransparency / %</a:t>
                </a:r>
              </a:p>
            </c:rich>
          </c:tx>
          <c:layout>
            <c:manualLayout>
              <c:xMode val="edge"/>
              <c:yMode val="edge"/>
              <c:x val="0.26771842459780482"/>
              <c:y val="0.91676855196182994"/>
            </c:manualLayout>
          </c:layout>
          <c:overlay val="0"/>
        </c:title>
        <c:numFmt formatCode="0.000000" sourceLinked="1"/>
        <c:majorTickMark val="out"/>
        <c:minorTickMark val="none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3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42011264"/>
        <c:crosses val="autoZero"/>
        <c:crossBetween val="midCat"/>
        <c:majorUnit val="10"/>
      </c:valAx>
      <c:valAx>
        <c:axId val="42011264"/>
        <c:scaling>
          <c:orientation val="minMax"/>
          <c:max val="100"/>
          <c:min val="0"/>
        </c:scaling>
        <c:delete val="0"/>
        <c:axPos val="l"/>
        <c:title>
          <c:tx>
            <c:rich>
              <a:bodyPr rot="-5400000" vert="horz"/>
              <a:lstStyle/>
              <a:p>
                <a:pPr>
                  <a:defRPr sz="2000" b="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2000" b="0">
                    <a:latin typeface="Arial" panose="020B0604020202020204" pitchFamily="34" charset="0"/>
                    <a:cs typeface="Arial" panose="020B0604020202020204" pitchFamily="34" charset="0"/>
                  </a:rPr>
                  <a:t>Water Through Mesh / %</a:t>
                </a:r>
              </a:p>
            </c:rich>
          </c:tx>
          <c:layout>
            <c:manualLayout>
              <c:xMode val="edge"/>
              <c:yMode val="edge"/>
              <c:x val="0"/>
              <c:y val="0.18125229324256759"/>
            </c:manualLayout>
          </c:layout>
          <c:overlay val="0"/>
        </c:title>
        <c:numFmt formatCode="0" sourceLinked="0"/>
        <c:majorTickMark val="out"/>
        <c:minorTickMark val="out"/>
        <c:tickLblPos val="nextTo"/>
        <c:spPr>
          <a:ln w="38100">
            <a:solidFill>
              <a:schemeClr val="tx1"/>
            </a:solidFill>
          </a:ln>
        </c:spPr>
        <c:txPr>
          <a:bodyPr/>
          <a:lstStyle/>
          <a:p>
            <a:pPr>
              <a:defRPr sz="3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n-US"/>
          </a:p>
        </c:txPr>
        <c:crossAx val="42009344"/>
        <c:crosses val="autoZero"/>
        <c:crossBetween val="midCat"/>
        <c:majorUnit val="20"/>
        <c:minorUnit val="10"/>
      </c:valAx>
      <c:spPr>
        <a:ln w="381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0" workbookViewId="0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33"/>
  <sheetViews>
    <sheetView topLeftCell="AQ1" workbookViewId="0">
      <selection activeCell="AZ16" sqref="AZ16"/>
    </sheetView>
  </sheetViews>
  <sheetFormatPr defaultRowHeight="15" x14ac:dyDescent="0.25"/>
  <cols>
    <col min="1" max="1" width="18.5703125" bestFit="1" customWidth="1"/>
    <col min="2" max="5" width="18.5703125" customWidth="1"/>
    <col min="6" max="6" width="27" bestFit="1" customWidth="1"/>
    <col min="7" max="7" width="27" customWidth="1"/>
    <col min="8" max="8" width="27" bestFit="1" customWidth="1"/>
    <col min="9" max="9" width="27" customWidth="1"/>
    <col min="10" max="10" width="27" bestFit="1" customWidth="1"/>
    <col min="11" max="11" width="27" customWidth="1"/>
    <col min="12" max="12" width="27" bestFit="1" customWidth="1"/>
    <col min="13" max="13" width="27" customWidth="1"/>
    <col min="14" max="14" width="27" bestFit="1" customWidth="1"/>
    <col min="15" max="15" width="27" customWidth="1"/>
    <col min="16" max="31" width="27" bestFit="1" customWidth="1"/>
    <col min="32" max="32" width="18.5703125" bestFit="1" customWidth="1"/>
    <col min="33" max="33" width="13.7109375" bestFit="1" customWidth="1"/>
    <col min="34" max="34" width="16" bestFit="1" customWidth="1"/>
    <col min="35" max="35" width="16.85546875" bestFit="1" customWidth="1"/>
    <col min="36" max="36" width="27" bestFit="1" customWidth="1"/>
    <col min="37" max="37" width="18.5703125" bestFit="1" customWidth="1"/>
    <col min="38" max="38" width="13.7109375" bestFit="1" customWidth="1"/>
    <col min="39" max="39" width="16" bestFit="1" customWidth="1"/>
    <col min="40" max="40" width="16.85546875" bestFit="1" customWidth="1"/>
    <col min="41" max="41" width="27" bestFit="1" customWidth="1"/>
    <col min="42" max="42" width="18.5703125" bestFit="1" customWidth="1"/>
    <col min="43" max="43" width="13.7109375" bestFit="1" customWidth="1"/>
    <col min="44" max="44" width="16" bestFit="1" customWidth="1"/>
    <col min="45" max="45" width="16.85546875" bestFit="1" customWidth="1"/>
    <col min="46" max="46" width="27" bestFit="1" customWidth="1"/>
    <col min="47" max="47" width="18.5703125" bestFit="1" customWidth="1"/>
    <col min="48" max="48" width="13.7109375" bestFit="1" customWidth="1"/>
    <col min="49" max="49" width="16" bestFit="1" customWidth="1"/>
    <col min="50" max="50" width="16.85546875" bestFit="1" customWidth="1"/>
    <col min="51" max="51" width="27" bestFit="1" customWidth="1"/>
  </cols>
  <sheetData>
    <row r="1" spans="1:51" x14ac:dyDescent="0.25">
      <c r="A1" s="47" t="s">
        <v>19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9"/>
      <c r="AF1" s="51" t="s">
        <v>46</v>
      </c>
      <c r="AG1" s="52"/>
      <c r="AH1" s="52"/>
      <c r="AI1" s="52"/>
      <c r="AJ1" s="52"/>
      <c r="AK1" s="52"/>
      <c r="AL1" s="52"/>
      <c r="AM1" s="52"/>
      <c r="AN1" s="52"/>
      <c r="AO1" s="52"/>
      <c r="AP1" s="52" t="s">
        <v>47</v>
      </c>
      <c r="AQ1" s="52"/>
      <c r="AR1" s="52"/>
      <c r="AS1" s="52"/>
      <c r="AT1" s="52"/>
      <c r="AU1" s="52"/>
      <c r="AV1" s="52"/>
      <c r="AW1" s="52"/>
      <c r="AX1" s="52"/>
      <c r="AY1" s="52"/>
    </row>
    <row r="2" spans="1:51" s="2" customFormat="1" x14ac:dyDescent="0.25">
      <c r="A2" s="12" t="s">
        <v>18</v>
      </c>
      <c r="B2" s="50" t="s">
        <v>12</v>
      </c>
      <c r="C2" s="50"/>
      <c r="D2" s="50"/>
      <c r="E2" s="50"/>
      <c r="F2" s="50"/>
      <c r="G2" s="50" t="s">
        <v>11</v>
      </c>
      <c r="H2" s="50"/>
      <c r="I2" s="50"/>
      <c r="J2" s="50"/>
      <c r="K2" s="50"/>
      <c r="L2" s="50" t="s">
        <v>13</v>
      </c>
      <c r="M2" s="50"/>
      <c r="N2" s="50"/>
      <c r="O2" s="50"/>
      <c r="P2" s="50"/>
      <c r="Q2" s="50" t="s">
        <v>14</v>
      </c>
      <c r="R2" s="50"/>
      <c r="S2" s="50"/>
      <c r="T2" s="50"/>
      <c r="U2" s="50"/>
      <c r="V2" s="50" t="s">
        <v>15</v>
      </c>
      <c r="W2" s="50"/>
      <c r="X2" s="50"/>
      <c r="Y2" s="50"/>
      <c r="Z2" s="50"/>
      <c r="AA2" s="50" t="s">
        <v>16</v>
      </c>
      <c r="AB2" s="50"/>
      <c r="AC2" s="50"/>
      <c r="AD2" s="50"/>
      <c r="AE2" s="50"/>
      <c r="AF2" s="50" t="s">
        <v>38</v>
      </c>
      <c r="AG2" s="50"/>
      <c r="AH2" s="50"/>
      <c r="AI2" s="50"/>
      <c r="AJ2" s="50"/>
      <c r="AK2" s="50" t="s">
        <v>39</v>
      </c>
      <c r="AL2" s="50"/>
      <c r="AM2" s="50"/>
      <c r="AN2" s="50"/>
      <c r="AO2" s="50"/>
      <c r="AP2" s="50" t="s">
        <v>40</v>
      </c>
      <c r="AQ2" s="50"/>
      <c r="AR2" s="50"/>
      <c r="AS2" s="50"/>
      <c r="AT2" s="50"/>
      <c r="AU2" s="50" t="s">
        <v>41</v>
      </c>
      <c r="AV2" s="50"/>
      <c r="AW2" s="50"/>
      <c r="AX2" s="50"/>
      <c r="AY2" s="50"/>
    </row>
    <row r="3" spans="1:51" ht="17.25" x14ac:dyDescent="0.25">
      <c r="A3" s="13"/>
      <c r="B3" s="13" t="s">
        <v>1</v>
      </c>
      <c r="C3" s="13" t="s">
        <v>10</v>
      </c>
      <c r="D3" s="13" t="s">
        <v>22</v>
      </c>
      <c r="E3" s="13" t="s">
        <v>8</v>
      </c>
      <c r="F3" s="13" t="s">
        <v>0</v>
      </c>
      <c r="G3" s="13" t="s">
        <v>1</v>
      </c>
      <c r="H3" s="13" t="s">
        <v>10</v>
      </c>
      <c r="I3" s="13" t="s">
        <v>22</v>
      </c>
      <c r="J3" s="13" t="s">
        <v>8</v>
      </c>
      <c r="K3" s="13" t="s">
        <v>0</v>
      </c>
      <c r="L3" s="13" t="s">
        <v>1</v>
      </c>
      <c r="M3" s="13" t="s">
        <v>10</v>
      </c>
      <c r="N3" s="13" t="s">
        <v>22</v>
      </c>
      <c r="O3" s="13" t="s">
        <v>8</v>
      </c>
      <c r="P3" s="13" t="s">
        <v>0</v>
      </c>
      <c r="Q3" s="13" t="s">
        <v>1</v>
      </c>
      <c r="R3" s="13" t="s">
        <v>10</v>
      </c>
      <c r="S3" s="13" t="s">
        <v>22</v>
      </c>
      <c r="T3" s="13" t="s">
        <v>8</v>
      </c>
      <c r="U3" s="13" t="s">
        <v>0</v>
      </c>
      <c r="V3" s="13" t="s">
        <v>1</v>
      </c>
      <c r="W3" s="13" t="s">
        <v>10</v>
      </c>
      <c r="X3" s="13" t="s">
        <v>22</v>
      </c>
      <c r="Y3" s="13" t="s">
        <v>8</v>
      </c>
      <c r="Z3" s="13" t="s">
        <v>0</v>
      </c>
      <c r="AA3" s="13" t="s">
        <v>1</v>
      </c>
      <c r="AB3" s="13" t="s">
        <v>10</v>
      </c>
      <c r="AC3" s="13" t="s">
        <v>22</v>
      </c>
      <c r="AD3" s="13" t="s">
        <v>8</v>
      </c>
      <c r="AE3" s="13" t="s">
        <v>0</v>
      </c>
      <c r="AF3" s="31" t="s">
        <v>1</v>
      </c>
      <c r="AG3" s="31" t="s">
        <v>10</v>
      </c>
      <c r="AH3" s="31" t="s">
        <v>22</v>
      </c>
      <c r="AI3" s="31" t="s">
        <v>8</v>
      </c>
      <c r="AJ3" s="31" t="s">
        <v>0</v>
      </c>
      <c r="AK3" s="33" t="s">
        <v>1</v>
      </c>
      <c r="AL3" s="33" t="s">
        <v>10</v>
      </c>
      <c r="AM3" s="33" t="s">
        <v>22</v>
      </c>
      <c r="AN3" s="33" t="s">
        <v>8</v>
      </c>
      <c r="AO3" s="33" t="s">
        <v>0</v>
      </c>
      <c r="AP3" s="38" t="s">
        <v>1</v>
      </c>
      <c r="AQ3" s="38" t="s">
        <v>10</v>
      </c>
      <c r="AR3" s="38" t="s">
        <v>22</v>
      </c>
      <c r="AS3" s="38" t="s">
        <v>8</v>
      </c>
      <c r="AT3" s="38" t="s">
        <v>0</v>
      </c>
      <c r="AU3" s="38" t="s">
        <v>1</v>
      </c>
      <c r="AV3" s="38" t="s">
        <v>10</v>
      </c>
      <c r="AW3" s="38" t="s">
        <v>22</v>
      </c>
      <c r="AX3" s="38" t="s">
        <v>8</v>
      </c>
      <c r="AY3" s="38" t="s">
        <v>0</v>
      </c>
    </row>
    <row r="4" spans="1:51" x14ac:dyDescent="0.25">
      <c r="A4" s="46"/>
      <c r="B4" s="19">
        <v>24</v>
      </c>
      <c r="C4" s="19">
        <v>7.5</v>
      </c>
      <c r="D4" s="19">
        <f>B4/C4</f>
        <v>3.2</v>
      </c>
      <c r="E4" s="19">
        <v>2.5</v>
      </c>
      <c r="F4" s="19">
        <v>0.5</v>
      </c>
      <c r="G4" s="19">
        <v>23.5</v>
      </c>
      <c r="H4" s="19">
        <v>5.8</v>
      </c>
      <c r="I4" s="19">
        <f>G4/H4</f>
        <v>4.0517241379310347</v>
      </c>
      <c r="J4" s="19">
        <v>1</v>
      </c>
      <c r="K4" s="19">
        <v>0</v>
      </c>
      <c r="L4" s="19">
        <v>21</v>
      </c>
      <c r="M4" s="19">
        <v>5.5</v>
      </c>
      <c r="N4" s="19">
        <f>L4/M4</f>
        <v>3.8181818181818183</v>
      </c>
      <c r="O4" s="19">
        <v>2</v>
      </c>
      <c r="P4" s="19">
        <v>0.25</v>
      </c>
      <c r="Q4" s="19">
        <v>25</v>
      </c>
      <c r="R4" s="19">
        <v>7</v>
      </c>
      <c r="S4" s="19">
        <f>Q4/R4</f>
        <v>3.5714285714285716</v>
      </c>
      <c r="T4" s="19">
        <v>1.75</v>
      </c>
      <c r="U4" s="19">
        <v>1</v>
      </c>
      <c r="V4" s="19">
        <v>22.5</v>
      </c>
      <c r="W4" s="19">
        <v>4.88</v>
      </c>
      <c r="X4" s="19">
        <f>V4/W4</f>
        <v>4.610655737704918</v>
      </c>
      <c r="Y4" s="19">
        <v>2.5</v>
      </c>
      <c r="Z4" s="19">
        <v>3.75</v>
      </c>
      <c r="AA4" s="19">
        <v>22</v>
      </c>
      <c r="AB4" s="19">
        <v>6.56</v>
      </c>
      <c r="AC4" s="19">
        <f>AA4/AB4</f>
        <v>3.3536585365853662</v>
      </c>
      <c r="AD4" s="19">
        <v>2.25</v>
      </c>
      <c r="AE4" s="19">
        <v>2.25</v>
      </c>
      <c r="AF4" s="19">
        <v>20</v>
      </c>
      <c r="AG4" s="19">
        <v>6.4</v>
      </c>
      <c r="AH4" s="19">
        <f>AF4/AG4</f>
        <v>3.125</v>
      </c>
      <c r="AI4" s="19">
        <v>0.5</v>
      </c>
      <c r="AJ4" s="19">
        <v>3.5</v>
      </c>
      <c r="AK4" s="19">
        <v>20</v>
      </c>
      <c r="AL4" s="19">
        <v>6.9</v>
      </c>
      <c r="AM4" s="19">
        <f>AK4/AL4</f>
        <v>2.8985507246376812</v>
      </c>
      <c r="AN4" s="19">
        <v>1</v>
      </c>
      <c r="AO4" s="19">
        <v>12.5</v>
      </c>
      <c r="AP4" s="19">
        <v>21</v>
      </c>
      <c r="AQ4" s="19">
        <v>7</v>
      </c>
      <c r="AR4" s="19">
        <f>AP4/AQ4</f>
        <v>3</v>
      </c>
      <c r="AS4" s="19">
        <v>0.5</v>
      </c>
      <c r="AT4" s="19">
        <v>15.5</v>
      </c>
      <c r="AU4" s="19">
        <v>20</v>
      </c>
      <c r="AV4" s="19">
        <v>7.3</v>
      </c>
      <c r="AW4" s="19">
        <f>AU4/AV4</f>
        <v>2.7397260273972601</v>
      </c>
      <c r="AX4" s="19">
        <v>0.5</v>
      </c>
      <c r="AY4" s="19">
        <v>18.5</v>
      </c>
    </row>
    <row r="5" spans="1:51" x14ac:dyDescent="0.25">
      <c r="A5" s="46"/>
      <c r="B5" s="19">
        <v>25</v>
      </c>
      <c r="C5" s="19">
        <v>8.3699999999999992</v>
      </c>
      <c r="D5" s="19">
        <f t="shared" ref="D5:D13" si="0">B5/C5</f>
        <v>2.9868578255675033</v>
      </c>
      <c r="E5" s="19">
        <v>2</v>
      </c>
      <c r="F5" s="19">
        <v>0.5</v>
      </c>
      <c r="G5" s="19">
        <v>25</v>
      </c>
      <c r="H5" s="19">
        <v>5.7</v>
      </c>
      <c r="I5" s="19">
        <f t="shared" ref="I5:I13" si="1">G5/H5</f>
        <v>4.3859649122807012</v>
      </c>
      <c r="J5" s="19">
        <v>1</v>
      </c>
      <c r="K5" s="19">
        <v>0</v>
      </c>
      <c r="L5" s="19">
        <v>23.5</v>
      </c>
      <c r="M5" s="19">
        <v>5.5</v>
      </c>
      <c r="N5" s="19">
        <f t="shared" ref="N5:N13" si="2">L5/M5</f>
        <v>4.2727272727272725</v>
      </c>
      <c r="O5" s="19">
        <v>2</v>
      </c>
      <c r="P5" s="19">
        <v>1.5</v>
      </c>
      <c r="Q5" s="19">
        <v>22</v>
      </c>
      <c r="R5" s="19">
        <v>6.1</v>
      </c>
      <c r="S5" s="19">
        <f t="shared" ref="S5:S13" si="3">Q5/R5</f>
        <v>3.6065573770491803</v>
      </c>
      <c r="T5" s="19">
        <v>2</v>
      </c>
      <c r="U5" s="19">
        <v>2</v>
      </c>
      <c r="V5" s="19">
        <v>22.5</v>
      </c>
      <c r="W5" s="19">
        <v>5.78</v>
      </c>
      <c r="X5" s="19">
        <f t="shared" ref="X5:X13" si="4">V5/W5</f>
        <v>3.8927335640138407</v>
      </c>
      <c r="Y5" s="19">
        <v>1</v>
      </c>
      <c r="Z5" s="19">
        <v>0.5</v>
      </c>
      <c r="AA5" s="19">
        <v>21.5</v>
      </c>
      <c r="AB5" s="19">
        <v>5.78</v>
      </c>
      <c r="AC5" s="19">
        <f t="shared" ref="AC5:AC13" si="5">AA5/AB5</f>
        <v>3.7197231833910034</v>
      </c>
      <c r="AD5" s="19">
        <v>1.75</v>
      </c>
      <c r="AE5" s="19">
        <v>3</v>
      </c>
      <c r="AF5" s="19">
        <v>20</v>
      </c>
      <c r="AG5" s="19">
        <v>7.1</v>
      </c>
      <c r="AH5" s="19">
        <f t="shared" ref="AH5:AH13" si="6">AF5/AG5</f>
        <v>2.8169014084507045</v>
      </c>
      <c r="AI5" s="19">
        <v>0.5</v>
      </c>
      <c r="AJ5" s="19">
        <v>8</v>
      </c>
      <c r="AK5" s="19">
        <v>20</v>
      </c>
      <c r="AL5" s="19">
        <v>7.3</v>
      </c>
      <c r="AM5" s="19">
        <f t="shared" ref="AM5:AM13" si="7">AK5/AL5</f>
        <v>2.7397260273972601</v>
      </c>
      <c r="AN5" s="19">
        <v>0.5</v>
      </c>
      <c r="AO5" s="19">
        <v>9</v>
      </c>
      <c r="AP5" s="19">
        <v>21</v>
      </c>
      <c r="AQ5" s="19">
        <v>6.6</v>
      </c>
      <c r="AR5" s="19">
        <f t="shared" ref="AR5:AR13" si="8">AP5/AQ5</f>
        <v>3.1818181818181821</v>
      </c>
      <c r="AS5" s="19">
        <v>0.5</v>
      </c>
      <c r="AT5" s="19">
        <v>14</v>
      </c>
      <c r="AU5" s="19">
        <v>21</v>
      </c>
      <c r="AV5" s="19">
        <v>7.3</v>
      </c>
      <c r="AW5" s="19">
        <f t="shared" ref="AW5:AW13" si="9">AU5/AV5</f>
        <v>2.8767123287671232</v>
      </c>
      <c r="AX5" s="19">
        <v>0.5</v>
      </c>
      <c r="AY5" s="19">
        <v>19.5</v>
      </c>
    </row>
    <row r="6" spans="1:51" x14ac:dyDescent="0.25">
      <c r="A6" s="46"/>
      <c r="B6" s="19">
        <v>24</v>
      </c>
      <c r="C6" s="19">
        <v>6.78</v>
      </c>
      <c r="D6" s="19">
        <f t="shared" si="0"/>
        <v>3.5398230088495573</v>
      </c>
      <c r="E6" s="19">
        <v>3</v>
      </c>
      <c r="F6" s="19">
        <v>0</v>
      </c>
      <c r="G6" s="19">
        <v>26</v>
      </c>
      <c r="H6" s="19">
        <v>6.7</v>
      </c>
      <c r="I6" s="19">
        <f t="shared" si="1"/>
        <v>3.8805970149253732</v>
      </c>
      <c r="J6" s="19">
        <v>1</v>
      </c>
      <c r="K6" s="19">
        <v>0</v>
      </c>
      <c r="L6" s="19">
        <v>21.5</v>
      </c>
      <c r="M6" s="19">
        <v>5.93</v>
      </c>
      <c r="N6" s="19">
        <f t="shared" si="2"/>
        <v>3.6256323777403039</v>
      </c>
      <c r="O6" s="19">
        <v>1.5</v>
      </c>
      <c r="P6" s="19">
        <v>0.75</v>
      </c>
      <c r="Q6" s="19">
        <v>25</v>
      </c>
      <c r="R6" s="19">
        <v>6.6</v>
      </c>
      <c r="S6" s="19">
        <f t="shared" si="3"/>
        <v>3.7878787878787881</v>
      </c>
      <c r="T6" s="19">
        <v>1.25</v>
      </c>
      <c r="U6" s="19">
        <v>1.25</v>
      </c>
      <c r="V6" s="19">
        <v>23</v>
      </c>
      <c r="W6" s="19">
        <v>5.75</v>
      </c>
      <c r="X6" s="19">
        <f t="shared" si="4"/>
        <v>4</v>
      </c>
      <c r="Y6" s="19">
        <v>1.5</v>
      </c>
      <c r="Z6" s="19">
        <v>3.75</v>
      </c>
      <c r="AA6" s="19">
        <v>24.5</v>
      </c>
      <c r="AB6" s="19">
        <v>6.16</v>
      </c>
      <c r="AC6" s="19">
        <f t="shared" si="5"/>
        <v>3.9772727272727271</v>
      </c>
      <c r="AD6" s="19">
        <v>2</v>
      </c>
      <c r="AE6" s="19">
        <v>0.5</v>
      </c>
      <c r="AF6" s="19">
        <v>21</v>
      </c>
      <c r="AG6" s="19">
        <v>7.4</v>
      </c>
      <c r="AH6" s="19">
        <f t="shared" si="6"/>
        <v>2.8378378378378377</v>
      </c>
      <c r="AI6" s="19">
        <v>1.5</v>
      </c>
      <c r="AJ6" s="19">
        <v>0.5</v>
      </c>
      <c r="AK6" s="19">
        <v>20</v>
      </c>
      <c r="AL6" s="19">
        <v>7.5</v>
      </c>
      <c r="AM6" s="19">
        <f t="shared" si="7"/>
        <v>2.6666666666666665</v>
      </c>
      <c r="AN6" s="19">
        <v>0.5</v>
      </c>
      <c r="AO6" s="19">
        <v>11.5</v>
      </c>
      <c r="AP6" s="19">
        <v>21</v>
      </c>
      <c r="AQ6" s="19">
        <v>7.3</v>
      </c>
      <c r="AR6" s="19">
        <f t="shared" si="8"/>
        <v>2.8767123287671232</v>
      </c>
      <c r="AS6" s="19">
        <v>0.5</v>
      </c>
      <c r="AT6" s="19">
        <v>14.5</v>
      </c>
      <c r="AU6" s="19">
        <v>20</v>
      </c>
      <c r="AV6" s="19">
        <v>7.2</v>
      </c>
      <c r="AW6" s="19">
        <f t="shared" si="9"/>
        <v>2.7777777777777777</v>
      </c>
      <c r="AX6" s="19">
        <v>0.5</v>
      </c>
      <c r="AY6" s="19">
        <v>17.5</v>
      </c>
    </row>
    <row r="7" spans="1:51" x14ac:dyDescent="0.25">
      <c r="A7" s="46"/>
      <c r="B7" s="19">
        <v>21</v>
      </c>
      <c r="C7" s="19">
        <v>6.19</v>
      </c>
      <c r="D7" s="19">
        <f t="shared" si="0"/>
        <v>3.3925686591276252</v>
      </c>
      <c r="E7" s="19">
        <v>2</v>
      </c>
      <c r="F7" s="19">
        <v>0</v>
      </c>
      <c r="G7" s="19">
        <v>23</v>
      </c>
      <c r="H7" s="19">
        <v>6.2</v>
      </c>
      <c r="I7" s="19">
        <f t="shared" si="1"/>
        <v>3.7096774193548385</v>
      </c>
      <c r="J7" s="19">
        <v>1</v>
      </c>
      <c r="K7" s="19">
        <v>0.25</v>
      </c>
      <c r="L7" s="19">
        <v>24</v>
      </c>
      <c r="M7" s="19">
        <v>6.15</v>
      </c>
      <c r="N7" s="19">
        <f t="shared" si="2"/>
        <v>3.9024390243902438</v>
      </c>
      <c r="O7" s="19">
        <v>1.5</v>
      </c>
      <c r="P7" s="19">
        <v>0.5</v>
      </c>
      <c r="Q7" s="19">
        <v>23</v>
      </c>
      <c r="R7" s="19">
        <v>6</v>
      </c>
      <c r="S7" s="19">
        <f t="shared" si="3"/>
        <v>3.8333333333333335</v>
      </c>
      <c r="T7" s="19">
        <v>1.5</v>
      </c>
      <c r="U7" s="19">
        <v>0.5</v>
      </c>
      <c r="V7" s="19">
        <v>25</v>
      </c>
      <c r="W7" s="19">
        <v>5.97</v>
      </c>
      <c r="X7" s="19">
        <f t="shared" si="4"/>
        <v>4.1876046901172534</v>
      </c>
      <c r="Y7" s="19">
        <v>1.5</v>
      </c>
      <c r="Z7" s="19">
        <v>0.5</v>
      </c>
      <c r="AA7" s="19">
        <v>21.5</v>
      </c>
      <c r="AB7" s="19">
        <v>6.22</v>
      </c>
      <c r="AC7" s="19">
        <f t="shared" si="5"/>
        <v>3.456591639871383</v>
      </c>
      <c r="AD7" s="19">
        <v>1.25</v>
      </c>
      <c r="AE7" s="19">
        <v>3.75</v>
      </c>
      <c r="AF7" s="19">
        <v>20</v>
      </c>
      <c r="AG7" s="19">
        <v>7.6</v>
      </c>
      <c r="AH7" s="19">
        <f t="shared" si="6"/>
        <v>2.6315789473684212</v>
      </c>
      <c r="AI7" s="19">
        <v>0.5</v>
      </c>
      <c r="AJ7" s="19">
        <v>0.5</v>
      </c>
      <c r="AK7" s="19">
        <v>20</v>
      </c>
      <c r="AL7" s="19">
        <v>7.6</v>
      </c>
      <c r="AM7" s="19">
        <f t="shared" si="7"/>
        <v>2.6315789473684212</v>
      </c>
      <c r="AN7" s="19">
        <v>1</v>
      </c>
      <c r="AO7" s="19">
        <v>12.5</v>
      </c>
      <c r="AP7" s="19">
        <v>21</v>
      </c>
      <c r="AQ7" s="19">
        <v>6.5</v>
      </c>
      <c r="AR7" s="19">
        <f t="shared" si="8"/>
        <v>3.2307692307692308</v>
      </c>
      <c r="AS7" s="19">
        <v>0.5</v>
      </c>
      <c r="AT7" s="19">
        <v>14.5</v>
      </c>
      <c r="AU7" s="19">
        <v>20</v>
      </c>
      <c r="AV7" s="19">
        <v>7.4</v>
      </c>
      <c r="AW7" s="19">
        <f t="shared" si="9"/>
        <v>2.7027027027027026</v>
      </c>
      <c r="AX7" s="19">
        <v>1</v>
      </c>
      <c r="AY7" s="19">
        <v>14.5</v>
      </c>
    </row>
    <row r="8" spans="1:51" x14ac:dyDescent="0.25">
      <c r="A8" s="46"/>
      <c r="B8" s="19">
        <v>20.5</v>
      </c>
      <c r="C8" s="19">
        <v>5.65</v>
      </c>
      <c r="D8" s="19">
        <f t="shared" si="0"/>
        <v>3.6283185840707963</v>
      </c>
      <c r="E8" s="19">
        <v>1.25</v>
      </c>
      <c r="F8" s="19">
        <v>0.25</v>
      </c>
      <c r="G8" s="19">
        <v>25.5</v>
      </c>
      <c r="H8" s="19">
        <v>7.2</v>
      </c>
      <c r="I8" s="19">
        <f t="shared" si="1"/>
        <v>3.5416666666666665</v>
      </c>
      <c r="J8" s="19">
        <v>1</v>
      </c>
      <c r="K8" s="19">
        <v>0</v>
      </c>
      <c r="L8" s="19">
        <v>22</v>
      </c>
      <c r="M8" s="19">
        <v>6.04</v>
      </c>
      <c r="N8" s="19">
        <f t="shared" si="2"/>
        <v>3.6423841059602649</v>
      </c>
      <c r="O8" s="19">
        <v>1.75</v>
      </c>
      <c r="P8" s="19">
        <v>0.25</v>
      </c>
      <c r="Q8" s="19">
        <v>25</v>
      </c>
      <c r="R8" s="19">
        <v>6.3</v>
      </c>
      <c r="S8" s="19">
        <f t="shared" si="3"/>
        <v>3.9682539682539684</v>
      </c>
      <c r="T8" s="19">
        <v>1.5</v>
      </c>
      <c r="U8" s="19">
        <v>2.5</v>
      </c>
      <c r="V8" s="19">
        <v>23.5</v>
      </c>
      <c r="W8" s="19">
        <v>5.84</v>
      </c>
      <c r="X8" s="19">
        <f t="shared" si="4"/>
        <v>4.0239726027397262</v>
      </c>
      <c r="Y8" s="19">
        <v>1.25</v>
      </c>
      <c r="Z8" s="19">
        <v>0.25</v>
      </c>
      <c r="AA8" s="19">
        <v>21</v>
      </c>
      <c r="AB8" s="19">
        <v>6.13</v>
      </c>
      <c r="AC8" s="19">
        <f t="shared" si="5"/>
        <v>3.4257748776508974</v>
      </c>
      <c r="AD8" s="19">
        <v>0.75</v>
      </c>
      <c r="AE8" s="19">
        <v>3.25</v>
      </c>
      <c r="AF8" s="19">
        <v>19</v>
      </c>
      <c r="AG8" s="19">
        <v>7.4</v>
      </c>
      <c r="AH8" s="19">
        <f t="shared" si="6"/>
        <v>2.5675675675675675</v>
      </c>
      <c r="AI8" s="19">
        <v>2</v>
      </c>
      <c r="AJ8" s="19">
        <v>0.5</v>
      </c>
      <c r="AK8" s="19">
        <v>21</v>
      </c>
      <c r="AL8" s="19">
        <v>7</v>
      </c>
      <c r="AM8" s="19">
        <f t="shared" si="7"/>
        <v>3</v>
      </c>
      <c r="AN8" s="19">
        <v>1</v>
      </c>
      <c r="AO8" s="19">
        <v>13.5</v>
      </c>
      <c r="AP8" s="19">
        <v>21</v>
      </c>
      <c r="AQ8" s="19">
        <v>7.8</v>
      </c>
      <c r="AR8" s="19">
        <f t="shared" si="8"/>
        <v>2.6923076923076925</v>
      </c>
      <c r="AS8" s="19">
        <v>1</v>
      </c>
      <c r="AT8" s="19">
        <v>12.5</v>
      </c>
      <c r="AU8" s="19">
        <v>20</v>
      </c>
      <c r="AV8" s="19">
        <v>7.3</v>
      </c>
      <c r="AW8" s="19">
        <f t="shared" si="9"/>
        <v>2.7397260273972601</v>
      </c>
      <c r="AX8" s="19">
        <v>1</v>
      </c>
      <c r="AY8" s="19">
        <v>15.5</v>
      </c>
    </row>
    <row r="9" spans="1:51" x14ac:dyDescent="0.25">
      <c r="A9" s="46"/>
      <c r="B9" s="19">
        <v>20.5</v>
      </c>
      <c r="C9" s="19">
        <v>5.88</v>
      </c>
      <c r="D9" s="19">
        <f t="shared" si="0"/>
        <v>3.4863945578231292</v>
      </c>
      <c r="E9" s="19">
        <v>1</v>
      </c>
      <c r="F9" s="19">
        <v>0</v>
      </c>
      <c r="G9" s="19">
        <v>24.5</v>
      </c>
      <c r="H9" s="19">
        <v>6.7</v>
      </c>
      <c r="I9" s="19">
        <f t="shared" si="1"/>
        <v>3.6567164179104479</v>
      </c>
      <c r="J9" s="19">
        <v>0.75</v>
      </c>
      <c r="K9" s="19">
        <v>0.5</v>
      </c>
      <c r="L9" s="19">
        <v>24</v>
      </c>
      <c r="M9" s="19">
        <v>6</v>
      </c>
      <c r="N9" s="19">
        <f t="shared" si="2"/>
        <v>4</v>
      </c>
      <c r="O9" s="19">
        <v>1.5</v>
      </c>
      <c r="P9" s="19">
        <v>0</v>
      </c>
      <c r="Q9" s="19">
        <v>25</v>
      </c>
      <c r="R9" s="19">
        <v>6.3</v>
      </c>
      <c r="S9" s="19">
        <f t="shared" si="3"/>
        <v>3.9682539682539684</v>
      </c>
      <c r="T9" s="19">
        <v>1</v>
      </c>
      <c r="U9" s="19">
        <v>1.75</v>
      </c>
      <c r="V9" s="19">
        <v>24</v>
      </c>
      <c r="W9" s="19">
        <v>5.87</v>
      </c>
      <c r="X9" s="19">
        <f t="shared" si="4"/>
        <v>4.0885860306643949</v>
      </c>
      <c r="Y9" s="19">
        <v>1</v>
      </c>
      <c r="Z9" s="19">
        <v>1</v>
      </c>
      <c r="AA9" s="19">
        <v>21.5</v>
      </c>
      <c r="AB9" s="19">
        <v>6.53</v>
      </c>
      <c r="AC9" s="19">
        <f t="shared" si="5"/>
        <v>3.2924961715160794</v>
      </c>
      <c r="AD9" s="19">
        <v>1.25</v>
      </c>
      <c r="AE9" s="19">
        <v>1.25</v>
      </c>
      <c r="AF9" s="19">
        <v>21</v>
      </c>
      <c r="AG9" s="19">
        <v>8.1</v>
      </c>
      <c r="AH9" s="19">
        <f t="shared" si="6"/>
        <v>2.5925925925925926</v>
      </c>
      <c r="AI9" s="19">
        <v>1</v>
      </c>
      <c r="AJ9" s="19">
        <v>1.5</v>
      </c>
      <c r="AK9" s="19">
        <v>21</v>
      </c>
      <c r="AL9" s="19">
        <v>7.2</v>
      </c>
      <c r="AM9" s="19">
        <f t="shared" si="7"/>
        <v>2.9166666666666665</v>
      </c>
      <c r="AN9" s="19">
        <v>1</v>
      </c>
      <c r="AO9" s="19">
        <v>9</v>
      </c>
      <c r="AP9" s="19">
        <v>20</v>
      </c>
      <c r="AQ9" s="19">
        <v>7.3</v>
      </c>
      <c r="AR9" s="19">
        <f t="shared" si="8"/>
        <v>2.7397260273972601</v>
      </c>
      <c r="AS9" s="19">
        <v>0.5</v>
      </c>
      <c r="AT9" s="19">
        <v>9.5</v>
      </c>
      <c r="AU9" s="19">
        <v>20</v>
      </c>
      <c r="AV9" s="19">
        <v>6.3</v>
      </c>
      <c r="AW9" s="19">
        <f t="shared" si="9"/>
        <v>3.1746031746031749</v>
      </c>
      <c r="AX9" s="19">
        <v>0.5</v>
      </c>
      <c r="AY9" s="19">
        <v>18</v>
      </c>
    </row>
    <row r="10" spans="1:51" x14ac:dyDescent="0.25">
      <c r="A10" s="46"/>
      <c r="B10" s="19">
        <v>20</v>
      </c>
      <c r="C10" s="19">
        <v>5.55</v>
      </c>
      <c r="D10" s="19">
        <f t="shared" si="0"/>
        <v>3.6036036036036037</v>
      </c>
      <c r="E10" s="19">
        <v>0.75</v>
      </c>
      <c r="F10" s="19">
        <v>0</v>
      </c>
      <c r="G10" s="19">
        <v>23</v>
      </c>
      <c r="H10" s="19">
        <v>6.7</v>
      </c>
      <c r="I10" s="19">
        <f t="shared" si="1"/>
        <v>3.4328358208955221</v>
      </c>
      <c r="J10" s="19">
        <v>1.5</v>
      </c>
      <c r="K10" s="19">
        <v>1</v>
      </c>
      <c r="L10" s="19">
        <v>22</v>
      </c>
      <c r="M10" s="19">
        <v>6.06</v>
      </c>
      <c r="N10" s="19">
        <f t="shared" si="2"/>
        <v>3.6303630363036308</v>
      </c>
      <c r="O10" s="19">
        <v>2.25</v>
      </c>
      <c r="P10" s="19">
        <v>0</v>
      </c>
      <c r="Q10" s="19">
        <v>24</v>
      </c>
      <c r="R10" s="19">
        <v>6.1</v>
      </c>
      <c r="S10" s="19">
        <f t="shared" si="3"/>
        <v>3.9344262295081971</v>
      </c>
      <c r="T10" s="19">
        <v>1.5</v>
      </c>
      <c r="U10" s="19">
        <v>0.5</v>
      </c>
      <c r="V10" s="19">
        <v>22.5</v>
      </c>
      <c r="W10" s="19">
        <v>5.72</v>
      </c>
      <c r="X10" s="19">
        <f t="shared" si="4"/>
        <v>3.9335664335664338</v>
      </c>
      <c r="Y10" s="19">
        <v>1.25</v>
      </c>
      <c r="Z10" s="19">
        <v>0.25</v>
      </c>
      <c r="AA10" s="19">
        <v>21</v>
      </c>
      <c r="AB10" s="19">
        <v>6.21</v>
      </c>
      <c r="AC10" s="19">
        <f t="shared" si="5"/>
        <v>3.3816425120772946</v>
      </c>
      <c r="AD10" s="19">
        <v>1.5</v>
      </c>
      <c r="AE10" s="19">
        <v>1.25</v>
      </c>
      <c r="AF10" s="19">
        <v>17.5</v>
      </c>
      <c r="AG10" s="19">
        <v>7.5</v>
      </c>
      <c r="AH10" s="19">
        <f t="shared" si="6"/>
        <v>2.3333333333333335</v>
      </c>
      <c r="AI10" s="19">
        <v>2.5</v>
      </c>
      <c r="AJ10" s="19">
        <v>2</v>
      </c>
      <c r="AK10" s="19">
        <v>20</v>
      </c>
      <c r="AL10" s="19">
        <v>7</v>
      </c>
      <c r="AM10" s="19">
        <f t="shared" si="7"/>
        <v>2.8571428571428572</v>
      </c>
      <c r="AN10" s="19">
        <v>0.5</v>
      </c>
      <c r="AO10" s="19">
        <v>12.5</v>
      </c>
      <c r="AP10" s="19">
        <v>21</v>
      </c>
      <c r="AQ10" s="19">
        <v>7</v>
      </c>
      <c r="AR10" s="19">
        <f t="shared" si="8"/>
        <v>3</v>
      </c>
      <c r="AS10" s="19">
        <v>0.5</v>
      </c>
      <c r="AT10" s="19">
        <v>11</v>
      </c>
      <c r="AU10" s="19">
        <v>21</v>
      </c>
      <c r="AV10" s="19">
        <v>6.9</v>
      </c>
      <c r="AW10" s="19">
        <f t="shared" si="9"/>
        <v>3.043478260869565</v>
      </c>
      <c r="AX10" s="19">
        <v>0.5</v>
      </c>
      <c r="AY10" s="19">
        <v>15.5</v>
      </c>
    </row>
    <row r="11" spans="1:51" x14ac:dyDescent="0.25">
      <c r="A11" s="46"/>
      <c r="B11" s="19">
        <v>20</v>
      </c>
      <c r="C11" s="19">
        <v>5.78</v>
      </c>
      <c r="D11" s="19">
        <f t="shared" si="0"/>
        <v>3.4602076124567471</v>
      </c>
      <c r="E11" s="19">
        <v>1</v>
      </c>
      <c r="F11" s="19">
        <v>0</v>
      </c>
      <c r="G11" s="19">
        <v>26</v>
      </c>
      <c r="H11" s="19">
        <v>6.6</v>
      </c>
      <c r="I11" s="19">
        <f t="shared" si="1"/>
        <v>3.9393939393939394</v>
      </c>
      <c r="J11" s="19">
        <v>1.5</v>
      </c>
      <c r="K11" s="19">
        <v>0</v>
      </c>
      <c r="L11" s="19">
        <v>23</v>
      </c>
      <c r="M11" s="19">
        <v>5.5</v>
      </c>
      <c r="N11" s="19">
        <f t="shared" si="2"/>
        <v>4.1818181818181817</v>
      </c>
      <c r="O11" s="19">
        <v>1.5</v>
      </c>
      <c r="P11" s="19">
        <v>0</v>
      </c>
      <c r="Q11" s="19">
        <v>22</v>
      </c>
      <c r="R11" s="19">
        <v>6.3</v>
      </c>
      <c r="S11" s="19">
        <f t="shared" si="3"/>
        <v>3.4920634920634921</v>
      </c>
      <c r="T11" s="19">
        <v>1</v>
      </c>
      <c r="U11" s="19">
        <v>0.5</v>
      </c>
      <c r="V11" s="19">
        <v>23.5</v>
      </c>
      <c r="W11" s="19">
        <v>5.94</v>
      </c>
      <c r="X11" s="19">
        <f t="shared" si="4"/>
        <v>3.9562289562289559</v>
      </c>
      <c r="Y11" s="19">
        <v>1.5</v>
      </c>
      <c r="Z11" s="19">
        <v>0.75</v>
      </c>
      <c r="AA11" s="19">
        <v>21</v>
      </c>
      <c r="AB11" s="19">
        <v>6.41</v>
      </c>
      <c r="AC11" s="19">
        <f t="shared" si="5"/>
        <v>3.2761310452418098</v>
      </c>
      <c r="AD11" s="19">
        <v>1.25</v>
      </c>
      <c r="AE11" s="19">
        <v>0.5</v>
      </c>
      <c r="AF11" s="19">
        <v>20</v>
      </c>
      <c r="AG11" s="19">
        <v>7.6</v>
      </c>
      <c r="AH11" s="19">
        <f t="shared" si="6"/>
        <v>2.6315789473684212</v>
      </c>
      <c r="AI11" s="19">
        <v>2</v>
      </c>
      <c r="AJ11" s="19">
        <v>13</v>
      </c>
      <c r="AK11" s="19">
        <v>20</v>
      </c>
      <c r="AL11" s="19">
        <v>7.4</v>
      </c>
      <c r="AM11" s="19">
        <f t="shared" si="7"/>
        <v>2.7027027027027026</v>
      </c>
      <c r="AN11" s="19">
        <v>0.5</v>
      </c>
      <c r="AO11" s="19">
        <v>9</v>
      </c>
      <c r="AP11" s="19">
        <v>20</v>
      </c>
      <c r="AQ11" s="19">
        <v>7.3</v>
      </c>
      <c r="AR11" s="19">
        <f t="shared" si="8"/>
        <v>2.7397260273972601</v>
      </c>
      <c r="AS11" s="19">
        <v>0.5</v>
      </c>
      <c r="AT11" s="19">
        <v>11.5</v>
      </c>
      <c r="AU11" s="19">
        <v>21</v>
      </c>
      <c r="AV11" s="19">
        <v>7.2</v>
      </c>
      <c r="AW11" s="19">
        <f t="shared" si="9"/>
        <v>2.9166666666666665</v>
      </c>
      <c r="AX11" s="19">
        <v>0.5</v>
      </c>
      <c r="AY11" s="19">
        <v>16.5</v>
      </c>
    </row>
    <row r="12" spans="1:51" x14ac:dyDescent="0.25">
      <c r="A12" s="46"/>
      <c r="B12" s="19">
        <v>21.5</v>
      </c>
      <c r="C12" s="19">
        <v>5.53</v>
      </c>
      <c r="D12" s="19">
        <f t="shared" si="0"/>
        <v>3.8878842676311027</v>
      </c>
      <c r="E12" s="19">
        <v>1</v>
      </c>
      <c r="F12" s="19">
        <v>0</v>
      </c>
      <c r="G12" s="19">
        <v>24</v>
      </c>
      <c r="H12" s="19">
        <v>6.3</v>
      </c>
      <c r="I12" s="19">
        <f t="shared" si="1"/>
        <v>3.8095238095238098</v>
      </c>
      <c r="J12" s="19">
        <v>1.75</v>
      </c>
      <c r="K12" s="19">
        <v>0</v>
      </c>
      <c r="L12" s="19">
        <v>21</v>
      </c>
      <c r="M12" s="19">
        <v>5.97</v>
      </c>
      <c r="N12" s="19">
        <f t="shared" si="2"/>
        <v>3.5175879396984926</v>
      </c>
      <c r="O12" s="19">
        <v>1.25</v>
      </c>
      <c r="P12" s="19">
        <v>0</v>
      </c>
      <c r="Q12" s="19">
        <v>23</v>
      </c>
      <c r="R12" s="19">
        <v>6.2</v>
      </c>
      <c r="S12" s="19">
        <f t="shared" si="3"/>
        <v>3.7096774193548385</v>
      </c>
      <c r="T12" s="19">
        <v>1</v>
      </c>
      <c r="U12" s="19">
        <v>0.25</v>
      </c>
      <c r="V12" s="19">
        <v>24</v>
      </c>
      <c r="W12" s="19">
        <v>6.03</v>
      </c>
      <c r="X12" s="19">
        <f t="shared" si="4"/>
        <v>3.9800995024875618</v>
      </c>
      <c r="Y12" s="19">
        <v>1.75</v>
      </c>
      <c r="Z12" s="19">
        <v>0</v>
      </c>
      <c r="AA12" s="19">
        <v>23</v>
      </c>
      <c r="AB12" s="19">
        <v>6.53</v>
      </c>
      <c r="AC12" s="19">
        <f t="shared" si="5"/>
        <v>3.5222052067381315</v>
      </c>
      <c r="AD12" s="19">
        <v>2</v>
      </c>
      <c r="AE12" s="19">
        <v>2.25</v>
      </c>
      <c r="AF12" s="19">
        <v>21</v>
      </c>
      <c r="AG12" s="19">
        <v>7</v>
      </c>
      <c r="AH12" s="19">
        <f t="shared" si="6"/>
        <v>3</v>
      </c>
      <c r="AI12" s="19">
        <v>1</v>
      </c>
      <c r="AJ12" s="19">
        <v>10.5</v>
      </c>
      <c r="AK12" s="19">
        <v>20</v>
      </c>
      <c r="AL12" s="19">
        <v>6.7</v>
      </c>
      <c r="AM12" s="19">
        <f t="shared" si="7"/>
        <v>2.9850746268656714</v>
      </c>
      <c r="AN12" s="19">
        <v>0.5</v>
      </c>
      <c r="AO12" s="19">
        <v>7</v>
      </c>
      <c r="AP12" s="19">
        <v>20</v>
      </c>
      <c r="AQ12" s="19">
        <v>7.6</v>
      </c>
      <c r="AR12" s="19">
        <f t="shared" si="8"/>
        <v>2.6315789473684212</v>
      </c>
      <c r="AS12" s="19">
        <v>0.5</v>
      </c>
      <c r="AT12" s="19">
        <v>14.5</v>
      </c>
      <c r="AU12" s="19">
        <v>21</v>
      </c>
      <c r="AV12" s="19">
        <v>7.3</v>
      </c>
      <c r="AW12" s="19">
        <f t="shared" si="9"/>
        <v>2.8767123287671232</v>
      </c>
      <c r="AX12" s="19">
        <v>1</v>
      </c>
      <c r="AY12" s="19">
        <v>14.5</v>
      </c>
    </row>
    <row r="13" spans="1:51" x14ac:dyDescent="0.25">
      <c r="A13" s="46"/>
      <c r="B13" s="19">
        <v>22</v>
      </c>
      <c r="C13" s="19">
        <v>6.35</v>
      </c>
      <c r="D13" s="19">
        <f t="shared" si="0"/>
        <v>3.4645669291338583</v>
      </c>
      <c r="E13" s="19">
        <v>1.5</v>
      </c>
      <c r="F13" s="19">
        <v>0</v>
      </c>
      <c r="G13" s="19">
        <v>23.5</v>
      </c>
      <c r="H13" s="19">
        <v>6.7</v>
      </c>
      <c r="I13" s="19">
        <f t="shared" si="1"/>
        <v>3.5074626865671639</v>
      </c>
      <c r="J13" s="19">
        <v>1.25</v>
      </c>
      <c r="K13" s="19">
        <v>0.25</v>
      </c>
      <c r="L13" s="19">
        <v>21</v>
      </c>
      <c r="M13" s="19">
        <v>6.03</v>
      </c>
      <c r="N13" s="19">
        <f t="shared" si="2"/>
        <v>3.4825870646766166</v>
      </c>
      <c r="O13" s="19">
        <v>1.5</v>
      </c>
      <c r="P13" s="19">
        <v>0</v>
      </c>
      <c r="Q13" s="19">
        <v>24.5</v>
      </c>
      <c r="R13" s="19">
        <v>6.6</v>
      </c>
      <c r="S13" s="19">
        <f t="shared" si="3"/>
        <v>3.7121212121212124</v>
      </c>
      <c r="T13" s="19">
        <v>1.25</v>
      </c>
      <c r="U13" s="19">
        <v>0.5</v>
      </c>
      <c r="V13" s="19">
        <v>25.5</v>
      </c>
      <c r="W13" s="19">
        <v>6.56</v>
      </c>
      <c r="X13" s="19">
        <f t="shared" si="4"/>
        <v>3.8871951219512195</v>
      </c>
      <c r="Y13" s="19">
        <v>1.25</v>
      </c>
      <c r="Z13" s="19">
        <v>0.25</v>
      </c>
      <c r="AA13" s="19">
        <v>24</v>
      </c>
      <c r="AB13" s="19">
        <v>5.5</v>
      </c>
      <c r="AC13" s="19">
        <f t="shared" si="5"/>
        <v>4.3636363636363633</v>
      </c>
      <c r="AD13" s="19">
        <v>1</v>
      </c>
      <c r="AE13" s="19">
        <v>2.5</v>
      </c>
      <c r="AF13" s="19">
        <v>20</v>
      </c>
      <c r="AG13" s="19">
        <v>7.4</v>
      </c>
      <c r="AH13" s="19">
        <f t="shared" si="6"/>
        <v>2.7027027027027026</v>
      </c>
      <c r="AI13" s="19">
        <v>1.5</v>
      </c>
      <c r="AJ13" s="19">
        <v>5.5</v>
      </c>
      <c r="AK13" s="19">
        <v>21</v>
      </c>
      <c r="AL13" s="19">
        <v>6.9</v>
      </c>
      <c r="AM13" s="19">
        <f t="shared" si="7"/>
        <v>3.043478260869565</v>
      </c>
      <c r="AN13" s="19">
        <v>1</v>
      </c>
      <c r="AO13" s="19">
        <v>8</v>
      </c>
      <c r="AP13" s="19">
        <v>21</v>
      </c>
      <c r="AQ13" s="19">
        <v>7.3</v>
      </c>
      <c r="AR13" s="19">
        <f t="shared" si="8"/>
        <v>2.8767123287671232</v>
      </c>
      <c r="AS13" s="19">
        <v>0.5</v>
      </c>
      <c r="AT13" s="19">
        <v>12.5</v>
      </c>
      <c r="AU13" s="19">
        <v>20</v>
      </c>
      <c r="AV13" s="19">
        <v>6.4</v>
      </c>
      <c r="AW13" s="19">
        <f t="shared" si="9"/>
        <v>3.125</v>
      </c>
      <c r="AX13" s="19">
        <v>1</v>
      </c>
      <c r="AY13" s="19">
        <v>14.5</v>
      </c>
    </row>
    <row r="14" spans="1:51" s="1" customFormat="1" x14ac:dyDescent="0.25">
      <c r="A14" s="5" t="s">
        <v>21</v>
      </c>
      <c r="B14" s="14">
        <f t="shared" ref="B14:C14" si="10">AVERAGE(B4:B13)</f>
        <v>21.85</v>
      </c>
      <c r="C14" s="14">
        <f t="shared" si="10"/>
        <v>6.3580000000000005</v>
      </c>
      <c r="D14" s="14">
        <f>AVERAGE(D4:D13)</f>
        <v>3.4650225048263921</v>
      </c>
      <c r="E14" s="14">
        <f t="shared" ref="E14" si="11">AVERAGE(E4:E13)</f>
        <v>1.6</v>
      </c>
      <c r="F14" s="14">
        <f t="shared" ref="F14" si="12">AVERAGE(F4:F13)</f>
        <v>0.125</v>
      </c>
      <c r="G14" s="14">
        <f t="shared" ref="G14" si="13">AVERAGE(G4:G13)</f>
        <v>24.4</v>
      </c>
      <c r="H14" s="14">
        <f t="shared" ref="H14" si="14">AVERAGE(H4:H13)</f>
        <v>6.4599999999999991</v>
      </c>
      <c r="I14" s="14">
        <f>AVERAGE(I4:I13)</f>
        <v>3.7915562825449505</v>
      </c>
      <c r="J14" s="14">
        <f t="shared" ref="J14:K14" si="15">AVERAGE(J4:J13)</f>
        <v>1.175</v>
      </c>
      <c r="K14" s="14">
        <f t="shared" si="15"/>
        <v>0.2</v>
      </c>
      <c r="L14" s="14">
        <f t="shared" ref="L14" si="16">AVERAGE(L4:L13)</f>
        <v>22.3</v>
      </c>
      <c r="M14" s="14">
        <f t="shared" ref="M14" si="17">AVERAGE(M4:M13)</f>
        <v>5.8680000000000003</v>
      </c>
      <c r="N14" s="14">
        <f>AVERAGE(N4:N13)</f>
        <v>3.8073720821496826</v>
      </c>
      <c r="O14" s="14">
        <f t="shared" ref="O14:P14" si="18">AVERAGE(O4:O13)</f>
        <v>1.675</v>
      </c>
      <c r="P14" s="14">
        <f t="shared" si="18"/>
        <v>0.32500000000000001</v>
      </c>
      <c r="Q14" s="14">
        <f t="shared" ref="Q14" si="19">AVERAGE(Q4:Q13)</f>
        <v>23.85</v>
      </c>
      <c r="R14" s="14">
        <f t="shared" ref="R14" si="20">AVERAGE(R4:R13)</f>
        <v>6.35</v>
      </c>
      <c r="S14" s="14">
        <f>AVERAGE(S4:S13)</f>
        <v>3.7583994359245549</v>
      </c>
      <c r="T14" s="14">
        <f t="shared" ref="T14:U14" si="21">AVERAGE(T4:T13)</f>
        <v>1.375</v>
      </c>
      <c r="U14" s="14">
        <f t="shared" si="21"/>
        <v>1.075</v>
      </c>
      <c r="V14" s="14">
        <f t="shared" ref="V14" si="22">AVERAGE(V4:V13)</f>
        <v>23.6</v>
      </c>
      <c r="W14" s="14">
        <f t="shared" ref="W14" si="23">AVERAGE(W4:W13)</f>
        <v>5.8339999999999996</v>
      </c>
      <c r="X14" s="14">
        <f>AVERAGE(X4:X13)</f>
        <v>4.0560642639474311</v>
      </c>
      <c r="Y14" s="14">
        <f t="shared" ref="Y14:Z14" si="24">AVERAGE(Y4:Y13)</f>
        <v>1.45</v>
      </c>
      <c r="Z14" s="14">
        <f t="shared" si="24"/>
        <v>1.1000000000000001</v>
      </c>
      <c r="AA14" s="14">
        <f t="shared" ref="AA14" si="25">AVERAGE(AA4:AA13)</f>
        <v>22.1</v>
      </c>
      <c r="AB14" s="14">
        <f t="shared" ref="AB14" si="26">AVERAGE(AB4:AB13)</f>
        <v>6.2030000000000003</v>
      </c>
      <c r="AC14" s="14">
        <f>AVERAGE(AC4:AC13)</f>
        <v>3.5769132263981058</v>
      </c>
      <c r="AD14" s="14">
        <f t="shared" ref="AD14:AG14" si="27">AVERAGE(AD4:AD13)</f>
        <v>1.5</v>
      </c>
      <c r="AE14" s="14">
        <f t="shared" si="27"/>
        <v>2.0499999999999998</v>
      </c>
      <c r="AF14" s="32">
        <f t="shared" si="27"/>
        <v>19.95</v>
      </c>
      <c r="AG14" s="32">
        <f t="shared" si="27"/>
        <v>7.35</v>
      </c>
      <c r="AH14" s="32">
        <f>AVERAGE(AH4:AH13)</f>
        <v>2.7239093337221578</v>
      </c>
      <c r="AI14" s="32">
        <f t="shared" ref="AI14:AL14" si="28">AVERAGE(AI4:AI13)</f>
        <v>1.3</v>
      </c>
      <c r="AJ14" s="32">
        <f t="shared" si="28"/>
        <v>4.55</v>
      </c>
      <c r="AK14" s="34">
        <f t="shared" si="28"/>
        <v>20.3</v>
      </c>
      <c r="AL14" s="34">
        <f t="shared" si="28"/>
        <v>7.15</v>
      </c>
      <c r="AM14" s="34">
        <f>AVERAGE(AM4:AM13)</f>
        <v>2.8441587480317496</v>
      </c>
      <c r="AN14" s="34">
        <f t="shared" ref="AN14:AQ14" si="29">AVERAGE(AN4:AN13)</f>
        <v>0.75</v>
      </c>
      <c r="AO14" s="34">
        <f t="shared" si="29"/>
        <v>10.45</v>
      </c>
      <c r="AP14" s="39">
        <f t="shared" si="29"/>
        <v>20.7</v>
      </c>
      <c r="AQ14" s="39">
        <f t="shared" si="29"/>
        <v>7.169999999999999</v>
      </c>
      <c r="AR14" s="39">
        <f>AVERAGE(AR4:AR13)</f>
        <v>2.8969350764592297</v>
      </c>
      <c r="AS14" s="39">
        <f t="shared" ref="AS14:AV14" si="30">AVERAGE(AS4:AS13)</f>
        <v>0.55000000000000004</v>
      </c>
      <c r="AT14" s="39">
        <f t="shared" si="30"/>
        <v>13</v>
      </c>
      <c r="AU14" s="39">
        <f t="shared" si="30"/>
        <v>20.399999999999999</v>
      </c>
      <c r="AV14" s="39">
        <f t="shared" si="30"/>
        <v>7.0600000000000005</v>
      </c>
      <c r="AW14" s="39">
        <f>AVERAGE(AW4:AW13)</f>
        <v>2.8973105294948658</v>
      </c>
      <c r="AX14" s="39">
        <f t="shared" ref="AX14:AY14" si="31">AVERAGE(AX4:AX13)</f>
        <v>0.7</v>
      </c>
      <c r="AY14" s="39">
        <f t="shared" si="31"/>
        <v>16.45</v>
      </c>
    </row>
    <row r="15" spans="1:51" s="1" customFormat="1" x14ac:dyDescent="0.25">
      <c r="A15" s="5" t="s">
        <v>20</v>
      </c>
      <c r="B15" s="14">
        <f t="shared" ref="B15:C15" si="32">STDEV(B4:B13)</f>
        <v>1.8416478128748361</v>
      </c>
      <c r="C15" s="14">
        <f t="shared" si="32"/>
        <v>0.9405057740976952</v>
      </c>
      <c r="D15" s="14">
        <f>STDEV(D4:D13)</f>
        <v>0.24378624972119206</v>
      </c>
      <c r="E15" s="14">
        <f t="shared" ref="E15" si="33">STDEV(E4:E13)</f>
        <v>0.74721705904866298</v>
      </c>
      <c r="F15" s="14">
        <f t="shared" ref="F15:H15" si="34">STDEV(F4:F13)</f>
        <v>0.21245914639969937</v>
      </c>
      <c r="G15" s="14">
        <f t="shared" si="34"/>
        <v>1.1737877907772671</v>
      </c>
      <c r="H15" s="14">
        <f t="shared" si="34"/>
        <v>0.45995168828427579</v>
      </c>
      <c r="I15" s="14">
        <f>STDEV(I4:I13)</f>
        <v>0.28825842711956806</v>
      </c>
      <c r="J15" s="14">
        <f t="shared" ref="J15:M15" si="35">STDEV(J4:J13)</f>
        <v>0.31291638925864307</v>
      </c>
      <c r="K15" s="14">
        <f t="shared" si="35"/>
        <v>0.32914029430219166</v>
      </c>
      <c r="L15" s="14">
        <f t="shared" si="35"/>
        <v>1.2292725943057181</v>
      </c>
      <c r="M15" s="14">
        <f t="shared" si="35"/>
        <v>0.26037579679293454</v>
      </c>
      <c r="N15" s="14">
        <f>STDEV(N4:N13)</f>
        <v>0.27569470537337915</v>
      </c>
      <c r="O15" s="14">
        <f t="shared" ref="O15:R15" si="36">STDEV(O4:O13)</f>
        <v>0.31291638925864335</v>
      </c>
      <c r="P15" s="14">
        <f t="shared" si="36"/>
        <v>0.48662671068854779</v>
      </c>
      <c r="Q15" s="14">
        <f t="shared" si="36"/>
        <v>1.2483322207382668</v>
      </c>
      <c r="R15" s="14">
        <f t="shared" si="36"/>
        <v>0.30276503540974914</v>
      </c>
      <c r="S15" s="14">
        <f>STDEV(S4:S13)</f>
        <v>0.16964402652269839</v>
      </c>
      <c r="T15" s="14">
        <f t="shared" ref="T15:W15" si="37">STDEV(T4:T13)</f>
        <v>0.338501600193165</v>
      </c>
      <c r="U15" s="14">
        <f t="shared" si="37"/>
        <v>0.77325071397746969</v>
      </c>
      <c r="V15" s="14">
        <f t="shared" si="37"/>
        <v>1.0488088481701516</v>
      </c>
      <c r="W15" s="14">
        <f t="shared" si="37"/>
        <v>0.41226205258306275</v>
      </c>
      <c r="X15" s="14">
        <f>STDEV(X4:X13)</f>
        <v>0.2150045180303459</v>
      </c>
      <c r="Y15" s="14">
        <f t="shared" ref="Y15:AB15" si="38">STDEV(Y4:Y13)</f>
        <v>0.43779751788545673</v>
      </c>
      <c r="Z15" s="14">
        <f t="shared" si="38"/>
        <v>1.424975633319937</v>
      </c>
      <c r="AA15" s="14">
        <f t="shared" si="38"/>
        <v>1.2866839377079189</v>
      </c>
      <c r="AB15" s="14">
        <f t="shared" si="38"/>
        <v>0.34396543754020142</v>
      </c>
      <c r="AC15" s="14">
        <f>STDEV(AC4:AC13)</f>
        <v>0.34948613873132822</v>
      </c>
      <c r="AD15" s="14">
        <f t="shared" ref="AD15:AG15" si="39">STDEV(AD4:AD13)</f>
        <v>0.48591265790377502</v>
      </c>
      <c r="AE15" s="14">
        <f t="shared" si="39"/>
        <v>1.1352924243950935</v>
      </c>
      <c r="AF15" s="32">
        <f t="shared" si="39"/>
        <v>1.0658851303546322</v>
      </c>
      <c r="AG15" s="32">
        <f t="shared" si="39"/>
        <v>0.44783429475148001</v>
      </c>
      <c r="AH15" s="32">
        <f>STDEV(AH4:AH13)</f>
        <v>0.22863434579790279</v>
      </c>
      <c r="AI15" s="32">
        <f t="shared" ref="AI15:AL15" si="40">STDEV(AI4:AI13)</f>
        <v>0.71492035298424073</v>
      </c>
      <c r="AJ15" s="32">
        <f t="shared" si="40"/>
        <v>4.5426986595096874</v>
      </c>
      <c r="AK15" s="34">
        <f t="shared" si="40"/>
        <v>0.483045891539648</v>
      </c>
      <c r="AL15" s="34">
        <f t="shared" si="40"/>
        <v>0.29533408577782239</v>
      </c>
      <c r="AM15" s="34">
        <f>STDEV(AM4:AM13)</f>
        <v>0.14902130268685068</v>
      </c>
      <c r="AN15" s="34">
        <f t="shared" ref="AN15:AQ15" si="41">STDEV(AN4:AN13)</f>
        <v>0.26352313834736496</v>
      </c>
      <c r="AO15" s="34">
        <f t="shared" si="41"/>
        <v>2.2906816064704874</v>
      </c>
      <c r="AP15" s="39">
        <f t="shared" si="41"/>
        <v>0.48304589153964789</v>
      </c>
      <c r="AQ15" s="39">
        <f t="shared" si="41"/>
        <v>0.40565447804203453</v>
      </c>
      <c r="AR15" s="39">
        <f>STDEV(AR4:AR13)</f>
        <v>0.20449990874349949</v>
      </c>
      <c r="AS15" s="39">
        <f t="shared" ref="AS15:AV15" si="42">STDEV(AS4:AS13)</f>
        <v>0.158113883008419</v>
      </c>
      <c r="AT15" s="39">
        <f t="shared" si="42"/>
        <v>1.9148542155126762</v>
      </c>
      <c r="AU15" s="39">
        <f t="shared" si="42"/>
        <v>0.5163977794943222</v>
      </c>
      <c r="AV15" s="39">
        <f t="shared" si="42"/>
        <v>0.39777157040470124</v>
      </c>
      <c r="AW15" s="39">
        <f>STDEV(AW4:AW13)</f>
        <v>0.16771271040498584</v>
      </c>
      <c r="AX15" s="39">
        <f t="shared" ref="AX15:AY15" si="43">STDEV(AX4:AX13)</f>
        <v>0.25819888974716104</v>
      </c>
      <c r="AY15" s="39">
        <f t="shared" si="43"/>
        <v>1.8325756009871252</v>
      </c>
    </row>
    <row r="18" spans="1:11" x14ac:dyDescent="0.25">
      <c r="A18" s="6"/>
      <c r="B18" s="6"/>
      <c r="C18" s="6"/>
      <c r="D18" s="6"/>
      <c r="E18" s="6"/>
      <c r="F18" s="6"/>
      <c r="G18" s="6"/>
    </row>
    <row r="19" spans="1:11" x14ac:dyDescent="0.25">
      <c r="A19" s="6"/>
      <c r="B19" s="6"/>
      <c r="C19" s="6"/>
      <c r="D19" s="6"/>
    </row>
    <row r="20" spans="1:11" x14ac:dyDescent="0.25">
      <c r="A20" s="2"/>
      <c r="B20" s="11"/>
      <c r="C20" s="11"/>
      <c r="D20" s="11"/>
      <c r="E20" s="2"/>
      <c r="F20" s="2"/>
      <c r="G20" s="2"/>
      <c r="H20" s="2"/>
      <c r="I20" s="2"/>
      <c r="J20" s="2"/>
      <c r="K20" s="2"/>
    </row>
    <row r="31" spans="1:11" x14ac:dyDescent="0.25">
      <c r="H31" s="3"/>
      <c r="I31" s="3"/>
    </row>
    <row r="32" spans="1:1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</sheetData>
  <mergeCells count="14">
    <mergeCell ref="AP2:AT2"/>
    <mergeCell ref="AU2:AY2"/>
    <mergeCell ref="AK2:AO2"/>
    <mergeCell ref="AF2:AJ2"/>
    <mergeCell ref="AF1:AO1"/>
    <mergeCell ref="AP1:AY1"/>
    <mergeCell ref="A4:A13"/>
    <mergeCell ref="A1:AE1"/>
    <mergeCell ref="AA2:AE2"/>
    <mergeCell ref="B2:F2"/>
    <mergeCell ref="G2:K2"/>
    <mergeCell ref="L2:P2"/>
    <mergeCell ref="Q2:U2"/>
    <mergeCell ref="V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3"/>
  <sheetViews>
    <sheetView tabSelected="1" topLeftCell="A2" workbookViewId="0">
      <pane xSplit="1" topLeftCell="B1" activePane="topRight" state="frozen"/>
      <selection pane="topRight" activeCell="G16" sqref="G16"/>
    </sheetView>
  </sheetViews>
  <sheetFormatPr defaultRowHeight="15" x14ac:dyDescent="0.25"/>
  <cols>
    <col min="1" max="1" width="39.140625" customWidth="1"/>
    <col min="2" max="2" width="11.42578125" customWidth="1"/>
    <col min="3" max="3" width="13.28515625" customWidth="1"/>
    <col min="4" max="5" width="12" bestFit="1" customWidth="1"/>
    <col min="6" max="6" width="11.85546875" customWidth="1"/>
    <col min="8" max="8" width="10.7109375" customWidth="1"/>
    <col min="10" max="10" width="10" customWidth="1"/>
    <col min="13" max="13" width="12" bestFit="1" customWidth="1"/>
    <col min="14" max="14" width="12.7109375" bestFit="1" customWidth="1"/>
    <col min="16" max="16" width="14.28515625" bestFit="1" customWidth="1"/>
  </cols>
  <sheetData>
    <row r="1" spans="1:43" x14ac:dyDescent="0.25">
      <c r="A1" s="53" t="s">
        <v>23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43" x14ac:dyDescent="0.25">
      <c r="A2" s="15" t="s">
        <v>48</v>
      </c>
      <c r="B2" s="53" t="s">
        <v>12</v>
      </c>
      <c r="C2" s="53"/>
      <c r="D2" s="53" t="s">
        <v>11</v>
      </c>
      <c r="E2" s="53"/>
      <c r="F2" s="53" t="s">
        <v>13</v>
      </c>
      <c r="G2" s="53"/>
      <c r="H2" s="53" t="s">
        <v>14</v>
      </c>
      <c r="I2" s="53"/>
      <c r="J2" s="53" t="s">
        <v>15</v>
      </c>
      <c r="K2" s="53"/>
      <c r="L2" s="53" t="s">
        <v>16</v>
      </c>
      <c r="M2" s="53"/>
      <c r="N2" s="53" t="s">
        <v>38</v>
      </c>
      <c r="O2" s="53"/>
      <c r="P2" s="53" t="s">
        <v>39</v>
      </c>
      <c r="Q2" s="53"/>
      <c r="R2" s="53" t="s">
        <v>40</v>
      </c>
      <c r="S2" s="53"/>
      <c r="T2" s="53" t="s">
        <v>41</v>
      </c>
      <c r="U2" s="53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7"/>
      <c r="AQ2" s="7"/>
    </row>
    <row r="3" spans="1:43" s="18" customFormat="1" x14ac:dyDescent="0.25">
      <c r="A3" s="13"/>
      <c r="B3" s="13" t="s">
        <v>5</v>
      </c>
      <c r="C3" s="13" t="s">
        <v>2</v>
      </c>
      <c r="D3" s="13" t="s">
        <v>5</v>
      </c>
      <c r="E3" s="13" t="s">
        <v>2</v>
      </c>
      <c r="F3" s="13" t="s">
        <v>5</v>
      </c>
      <c r="G3" s="13" t="s">
        <v>2</v>
      </c>
      <c r="H3" s="13" t="s">
        <v>5</v>
      </c>
      <c r="I3" s="13" t="s">
        <v>2</v>
      </c>
      <c r="J3" s="13" t="s">
        <v>5</v>
      </c>
      <c r="K3" s="13" t="s">
        <v>2</v>
      </c>
      <c r="L3" s="13" t="s">
        <v>5</v>
      </c>
      <c r="M3" s="13" t="s">
        <v>2</v>
      </c>
      <c r="N3" s="31" t="s">
        <v>5</v>
      </c>
      <c r="O3" s="31" t="s">
        <v>2</v>
      </c>
      <c r="P3" s="33" t="s">
        <v>5</v>
      </c>
      <c r="Q3" s="33" t="s">
        <v>2</v>
      </c>
      <c r="R3" s="38" t="s">
        <v>5</v>
      </c>
      <c r="S3" s="38" t="s">
        <v>2</v>
      </c>
      <c r="T3" s="38" t="s">
        <v>5</v>
      </c>
      <c r="U3" s="38" t="s">
        <v>2</v>
      </c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</row>
    <row r="4" spans="1:43" x14ac:dyDescent="0.25">
      <c r="A4" s="4" t="s">
        <v>3</v>
      </c>
      <c r="B4" s="16">
        <f>'double layer raw data'!B14</f>
        <v>21.85</v>
      </c>
      <c r="C4" s="16">
        <f>'double layer raw data'!B15</f>
        <v>1.8416478128748361</v>
      </c>
      <c r="D4" s="16">
        <f>'double layer raw data'!G14</f>
        <v>24.4</v>
      </c>
      <c r="E4" s="16">
        <f>'double layer raw data'!G15</f>
        <v>1.1737877907772671</v>
      </c>
      <c r="F4" s="16">
        <f>'double layer raw data'!L14</f>
        <v>22.3</v>
      </c>
      <c r="G4" s="16">
        <f>'double layer raw data'!L15</f>
        <v>1.2292725943057181</v>
      </c>
      <c r="H4" s="16">
        <f>'double layer raw data'!Q14</f>
        <v>23.85</v>
      </c>
      <c r="I4" s="16">
        <f>'double layer raw data'!Q15</f>
        <v>1.2483322207382668</v>
      </c>
      <c r="J4" s="16">
        <f>'double layer raw data'!V14</f>
        <v>23.6</v>
      </c>
      <c r="K4" s="16">
        <f>'double layer raw data'!V15</f>
        <v>1.0488088481701516</v>
      </c>
      <c r="L4" s="16">
        <f>'double layer raw data'!AA14</f>
        <v>22.1</v>
      </c>
      <c r="M4" s="16">
        <f>'double layer raw data'!AA15</f>
        <v>1.2866839377079189</v>
      </c>
      <c r="N4" s="16">
        <f>'double layer raw data'!AF14</f>
        <v>19.95</v>
      </c>
      <c r="O4" s="16">
        <f>'double layer raw data'!AF15</f>
        <v>1.0658851303546322</v>
      </c>
      <c r="P4" s="16">
        <f>'double layer raw data'!AK14</f>
        <v>20.3</v>
      </c>
      <c r="Q4" s="16">
        <f>'double layer raw data'!AK15</f>
        <v>0.483045891539648</v>
      </c>
      <c r="R4" s="16">
        <f>'double layer raw data'!AP14</f>
        <v>20.7</v>
      </c>
      <c r="S4" s="16">
        <f>'double layer raw data'!AP15</f>
        <v>0.48304589153964789</v>
      </c>
      <c r="T4" s="16">
        <f>'double layer raw data'!AU14</f>
        <v>20.399999999999999</v>
      </c>
      <c r="U4" s="16">
        <f>'double layer raw data'!AU15</f>
        <v>0.5163977794943222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x14ac:dyDescent="0.25">
      <c r="A5" s="4" t="s">
        <v>9</v>
      </c>
      <c r="B5" s="16">
        <f>'double layer raw data'!E14</f>
        <v>1.6</v>
      </c>
      <c r="C5" s="16">
        <f>'double layer raw data'!E15</f>
        <v>0.74721705904866298</v>
      </c>
      <c r="D5" s="16">
        <f>'double layer raw data'!J14</f>
        <v>1.175</v>
      </c>
      <c r="E5" s="16">
        <f>'double layer raw data'!J15</f>
        <v>0.31291638925864307</v>
      </c>
      <c r="F5" s="16">
        <f>'double layer raw data'!O14</f>
        <v>1.675</v>
      </c>
      <c r="G5" s="16">
        <f>'double layer raw data'!O15</f>
        <v>0.31291638925864335</v>
      </c>
      <c r="H5" s="16">
        <f>'double layer raw data'!T14</f>
        <v>1.375</v>
      </c>
      <c r="I5" s="16">
        <f>'double layer raw data'!T15</f>
        <v>0.338501600193165</v>
      </c>
      <c r="J5" s="16">
        <f>'double layer raw data'!Y14</f>
        <v>1.45</v>
      </c>
      <c r="K5" s="16">
        <f>'double layer raw data'!Y15</f>
        <v>0.43779751788545673</v>
      </c>
      <c r="L5" s="16">
        <f>'double layer raw data'!AD14</f>
        <v>1.5</v>
      </c>
      <c r="M5" s="16">
        <f>'double layer raw data'!AD15</f>
        <v>0.48591265790377502</v>
      </c>
      <c r="N5" s="16">
        <f>'double layer raw data'!AI14</f>
        <v>1.3</v>
      </c>
      <c r="O5" s="16">
        <f>'double layer raw data'!AI15</f>
        <v>0.71492035298424073</v>
      </c>
      <c r="P5" s="16">
        <f>'double layer raw data'!AN14</f>
        <v>0.75</v>
      </c>
      <c r="Q5" s="16">
        <f>'double layer raw data'!AN15</f>
        <v>0.26352313834736496</v>
      </c>
      <c r="R5" s="16">
        <f>'double layer raw data'!AS14</f>
        <v>0.55000000000000004</v>
      </c>
      <c r="S5" s="16">
        <f>'double layer raw data'!AS15</f>
        <v>0.158113883008419</v>
      </c>
      <c r="T5" s="16">
        <f>'double layer raw data'!AX14</f>
        <v>0.7</v>
      </c>
      <c r="U5" s="16">
        <f>'double layer raw data'!AX15</f>
        <v>0.25819888974716104</v>
      </c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5">
      <c r="A6" s="4" t="s">
        <v>4</v>
      </c>
      <c r="B6" s="16">
        <f>B4-B5</f>
        <v>20.25</v>
      </c>
      <c r="C6" s="16">
        <f>SQRT(C4^2+C5^2)</f>
        <v>1.9874606914351791</v>
      </c>
      <c r="D6" s="16">
        <f t="shared" ref="D6" si="0">D4-D5</f>
        <v>23.224999999999998</v>
      </c>
      <c r="E6" s="16">
        <f t="shared" ref="E6" si="1">SQRT(E4^2+E5^2)</f>
        <v>1.2147816447594375</v>
      </c>
      <c r="F6" s="16">
        <f t="shared" ref="F6" si="2">F4-F5</f>
        <v>20.625</v>
      </c>
      <c r="G6" s="16">
        <f t="shared" ref="G6" si="3">SQRT(G4^2+G5^2)</f>
        <v>1.2684745869656899</v>
      </c>
      <c r="H6" s="16">
        <f t="shared" ref="H6" si="4">H4-H5</f>
        <v>22.475000000000001</v>
      </c>
      <c r="I6" s="16">
        <f t="shared" ref="I6" si="5">SQRT(I4^2+I5^2)</f>
        <v>1.2934127982460457</v>
      </c>
      <c r="J6" s="16">
        <f t="shared" ref="J6" si="6">J4-J5</f>
        <v>22.150000000000002</v>
      </c>
      <c r="K6" s="16">
        <f t="shared" ref="K6" si="7">SQRT(K4^2+K5^2)</f>
        <v>1.1365151414154882</v>
      </c>
      <c r="L6" s="16">
        <f t="shared" ref="L6:N6" si="8">L4-L5</f>
        <v>20.6</v>
      </c>
      <c r="M6" s="16">
        <f t="shared" ref="M6:O6" si="9">SQRT(M4^2+M5^2)</f>
        <v>1.3753787357185172</v>
      </c>
      <c r="N6" s="16">
        <f t="shared" si="8"/>
        <v>18.649999999999999</v>
      </c>
      <c r="O6" s="16">
        <f t="shared" si="9"/>
        <v>1.283441553878564</v>
      </c>
      <c r="P6" s="16">
        <f t="shared" ref="P6:R6" si="10">P4-P5</f>
        <v>19.55</v>
      </c>
      <c r="Q6" s="16">
        <f t="shared" ref="Q6:S6" si="11">SQRT(Q4^2+Q5^2)</f>
        <v>0.55025246730730593</v>
      </c>
      <c r="R6" s="16">
        <f t="shared" si="10"/>
        <v>20.149999999999999</v>
      </c>
      <c r="S6" s="16">
        <f t="shared" si="11"/>
        <v>0.50826502273256347</v>
      </c>
      <c r="T6" s="16">
        <f t="shared" ref="T6" si="12">T4-T5</f>
        <v>19.7</v>
      </c>
      <c r="U6" s="16">
        <f t="shared" ref="U6" si="13">SQRT(U4^2+U5^2)</f>
        <v>0.57735026918962573</v>
      </c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5">
      <c r="A7" s="4" t="s">
        <v>24</v>
      </c>
      <c r="B7" s="16">
        <f>'double layer raw data'!F14</f>
        <v>0.125</v>
      </c>
      <c r="C7" s="16">
        <f>'double layer raw data'!F15</f>
        <v>0.21245914639969937</v>
      </c>
      <c r="D7" s="16">
        <f>'double layer raw data'!K14</f>
        <v>0.2</v>
      </c>
      <c r="E7" s="16">
        <f>'double layer raw data'!K15</f>
        <v>0.32914029430219166</v>
      </c>
      <c r="F7" s="16">
        <f>'double layer raw data'!P14</f>
        <v>0.32500000000000001</v>
      </c>
      <c r="G7" s="16">
        <f>'double layer raw data'!P15</f>
        <v>0.48662671068854779</v>
      </c>
      <c r="H7" s="16">
        <f>'double layer raw data'!U14</f>
        <v>1.075</v>
      </c>
      <c r="I7" s="16">
        <f>'double layer raw data'!U15</f>
        <v>0.77325071397746969</v>
      </c>
      <c r="J7" s="16">
        <f>'double layer raw data'!Z14</f>
        <v>1.1000000000000001</v>
      </c>
      <c r="K7" s="16">
        <f>'double layer raw data'!Z15</f>
        <v>1.424975633319937</v>
      </c>
      <c r="L7" s="16">
        <f>'double layer raw data'!AE14</f>
        <v>2.0499999999999998</v>
      </c>
      <c r="M7" s="16">
        <f>'double layer raw data'!AE15</f>
        <v>1.1352924243950935</v>
      </c>
      <c r="N7" s="16">
        <f>'double layer raw data'!AJ14</f>
        <v>4.55</v>
      </c>
      <c r="O7" s="16">
        <f>'double layer raw data'!AJ15</f>
        <v>4.5426986595096874</v>
      </c>
      <c r="P7" s="16">
        <f>'double layer raw data'!AO14</f>
        <v>10.45</v>
      </c>
      <c r="Q7" s="16">
        <f>'double layer raw data'!AO15</f>
        <v>2.2906816064704874</v>
      </c>
      <c r="R7" s="16">
        <f>'double layer raw data'!AT14</f>
        <v>13</v>
      </c>
      <c r="S7" s="16">
        <f>'double layer raw data'!AT15</f>
        <v>1.9148542155126762</v>
      </c>
      <c r="T7" s="16">
        <f>'double layer raw data'!AY14</f>
        <v>16.45</v>
      </c>
      <c r="U7" s="16">
        <f>'double layer raw data'!AY15</f>
        <v>1.8325756009871252</v>
      </c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30" x14ac:dyDescent="0.25">
      <c r="A8" s="10" t="s">
        <v>25</v>
      </c>
      <c r="B8" s="16">
        <f>B7/B6</f>
        <v>6.1728395061728392E-3</v>
      </c>
      <c r="C8" s="16">
        <f>B8*(SQRT((C7/B7)^2+(C6/B6)^2))</f>
        <v>1.0509287026729191E-2</v>
      </c>
      <c r="D8" s="16">
        <f>D7/D6</f>
        <v>8.6114101184068901E-3</v>
      </c>
      <c r="E8" s="16">
        <f>D8*(SQRT((E7/D7)^2+(E6/D6)^2))</f>
        <v>1.4178966274837168E-2</v>
      </c>
      <c r="F8" s="16">
        <f>F7/F6</f>
        <v>1.5757575757575758E-2</v>
      </c>
      <c r="G8" s="16">
        <f>F8*(SQRT((G7/F7)^2+(G6/F6)^2))</f>
        <v>2.3613917127822584E-2</v>
      </c>
      <c r="H8" s="16">
        <f>H7/H6</f>
        <v>4.7830923248053388E-2</v>
      </c>
      <c r="I8" s="16">
        <f>H8*(SQRT((I7/H7)^2+(I6/H6)^2))</f>
        <v>3.4514864260489608E-2</v>
      </c>
      <c r="J8" s="16">
        <f>J7/J6</f>
        <v>4.9661399548532728E-2</v>
      </c>
      <c r="K8" s="16">
        <f>J8*(SQRT((K7/J7)^2+(K6/J6)^2))</f>
        <v>6.4383429406454903E-2</v>
      </c>
      <c r="L8" s="16">
        <f>L7/L6</f>
        <v>9.95145631067961E-2</v>
      </c>
      <c r="M8" s="16">
        <f>L8*(SQRT((M7/L7)^2+(M6/L6)^2))</f>
        <v>5.5510347514949154E-2</v>
      </c>
      <c r="N8" s="16">
        <f>N7/N6</f>
        <v>0.24396782841823056</v>
      </c>
      <c r="O8" s="16">
        <f>N8*(SQRT((O7/N7)^2+(O6/N6)^2))</f>
        <v>0.24415427147528698</v>
      </c>
      <c r="P8" s="16">
        <f>P7/P6</f>
        <v>0.53452685421994883</v>
      </c>
      <c r="Q8" s="16">
        <f>P8*(SQRT((Q7/P7)^2+(Q6/P6)^2))</f>
        <v>0.11813234253932153</v>
      </c>
      <c r="R8" s="16">
        <f>R7/R6</f>
        <v>0.64516129032258074</v>
      </c>
      <c r="S8" s="16">
        <f>R8*(SQRT((S7/R7)^2+(S6/R6)^2))</f>
        <v>9.6413318978074453E-2</v>
      </c>
      <c r="T8" s="16">
        <f>T7/T6</f>
        <v>0.8350253807106599</v>
      </c>
      <c r="U8" s="16">
        <f>T8*(SQRT((U7/T7)^2+(U6/T6)^2))</f>
        <v>9.6189287738659091E-2</v>
      </c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25">
      <c r="A9" s="5" t="s">
        <v>26</v>
      </c>
      <c r="B9" s="17">
        <f t="shared" ref="B9:M9" si="14">B8*100</f>
        <v>0.61728395061728392</v>
      </c>
      <c r="C9" s="17">
        <f t="shared" si="14"/>
        <v>1.050928702672919</v>
      </c>
      <c r="D9" s="17">
        <f t="shared" si="14"/>
        <v>0.86114101184068903</v>
      </c>
      <c r="E9" s="17">
        <f t="shared" si="14"/>
        <v>1.4178966274837168</v>
      </c>
      <c r="F9" s="17">
        <f t="shared" si="14"/>
        <v>1.5757575757575759</v>
      </c>
      <c r="G9" s="17">
        <f t="shared" si="14"/>
        <v>2.3613917127822583</v>
      </c>
      <c r="H9" s="17">
        <f t="shared" si="14"/>
        <v>4.783092324805339</v>
      </c>
      <c r="I9" s="17">
        <f t="shared" si="14"/>
        <v>3.4514864260489606</v>
      </c>
      <c r="J9" s="17">
        <f t="shared" si="14"/>
        <v>4.966139954853273</v>
      </c>
      <c r="K9" s="17">
        <f t="shared" si="14"/>
        <v>6.43834294064549</v>
      </c>
      <c r="L9" s="17">
        <f t="shared" si="14"/>
        <v>9.9514563106796103</v>
      </c>
      <c r="M9" s="17">
        <f t="shared" si="14"/>
        <v>5.5510347514949157</v>
      </c>
      <c r="N9" s="17">
        <f t="shared" ref="N9:O9" si="15">N8*100</f>
        <v>24.396782841823057</v>
      </c>
      <c r="O9" s="17">
        <f t="shared" si="15"/>
        <v>24.4154271475287</v>
      </c>
      <c r="P9" s="17">
        <f t="shared" ref="P9:Q9" si="16">P8*100</f>
        <v>53.452685421994886</v>
      </c>
      <c r="Q9" s="17">
        <f t="shared" si="16"/>
        <v>11.813234253932153</v>
      </c>
      <c r="R9" s="17">
        <f t="shared" ref="R9:U9" si="17">R8*100</f>
        <v>64.516129032258078</v>
      </c>
      <c r="S9" s="17">
        <f t="shared" si="17"/>
        <v>9.6413318978074454</v>
      </c>
      <c r="T9" s="17">
        <f t="shared" si="17"/>
        <v>83.502538071065985</v>
      </c>
      <c r="U9" s="17">
        <f t="shared" si="17"/>
        <v>9.6189287738659086</v>
      </c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3" spans="1:43" s="28" customFormat="1" ht="33" customHeight="1" x14ac:dyDescent="0.25">
      <c r="A13" s="25" t="s">
        <v>32</v>
      </c>
      <c r="B13" s="25" t="s">
        <v>35</v>
      </c>
      <c r="C13" s="25" t="s">
        <v>36</v>
      </c>
      <c r="D13" s="25" t="s">
        <v>33</v>
      </c>
      <c r="E13" s="25" t="s">
        <v>34</v>
      </c>
      <c r="F13" s="35"/>
    </row>
    <row r="14" spans="1:43" x14ac:dyDescent="0.25">
      <c r="A14" s="29">
        <v>2</v>
      </c>
      <c r="B14" s="29">
        <f>A14^2</f>
        <v>4</v>
      </c>
      <c r="C14" s="30">
        <f>((2*A14)/(0.7071067812))+(2*A14)-5.656854249</f>
        <v>4.0000000003847607</v>
      </c>
      <c r="D14" s="30">
        <f>(C14/B14)*100</f>
        <v>100.00000000961901</v>
      </c>
      <c r="E14" s="30">
        <f>100-D14</f>
        <v>-9.6190149179165019E-9</v>
      </c>
      <c r="F14" s="36"/>
    </row>
    <row r="15" spans="1:43" x14ac:dyDescent="0.25">
      <c r="A15" s="29">
        <v>3</v>
      </c>
      <c r="B15" s="29">
        <f t="shared" ref="B15:B20" si="18">A15^2</f>
        <v>9</v>
      </c>
      <c r="C15" s="30">
        <f t="shared" ref="C15:C20" si="19">((2*A15)/(0.7071067812))+(2*A15)-5.656854249</f>
        <v>8.8284271250771393</v>
      </c>
      <c r="D15" s="30">
        <f t="shared" ref="D15:D20" si="20">(C15/B15)*100</f>
        <v>98.093634723079333</v>
      </c>
      <c r="E15" s="30">
        <f t="shared" ref="E15:E20" si="21">100-D15</f>
        <v>1.9063652769206669</v>
      </c>
      <c r="F15" s="37"/>
    </row>
    <row r="16" spans="1:43" x14ac:dyDescent="0.25">
      <c r="A16" s="29">
        <v>4</v>
      </c>
      <c r="B16" s="29">
        <f t="shared" si="18"/>
        <v>16</v>
      </c>
      <c r="C16" s="30">
        <f t="shared" si="19"/>
        <v>13.656854249769522</v>
      </c>
      <c r="D16" s="30">
        <f t="shared" si="20"/>
        <v>85.35533906105951</v>
      </c>
      <c r="E16" s="30">
        <f t="shared" si="21"/>
        <v>14.64466093894049</v>
      </c>
      <c r="F16" s="37"/>
    </row>
    <row r="17" spans="1:6" x14ac:dyDescent="0.25">
      <c r="A17" s="29">
        <v>5</v>
      </c>
      <c r="B17" s="29">
        <f t="shared" si="18"/>
        <v>25</v>
      </c>
      <c r="C17" s="30">
        <f t="shared" si="19"/>
        <v>18.485281374461898</v>
      </c>
      <c r="D17" s="30">
        <f t="shared" si="20"/>
        <v>73.941125497847594</v>
      </c>
      <c r="E17" s="30">
        <f t="shared" si="21"/>
        <v>26.058874502152406</v>
      </c>
      <c r="F17" s="37"/>
    </row>
    <row r="18" spans="1:6" x14ac:dyDescent="0.25">
      <c r="A18" s="29">
        <v>6</v>
      </c>
      <c r="B18" s="29">
        <f t="shared" si="18"/>
        <v>36</v>
      </c>
      <c r="C18" s="30">
        <f t="shared" si="19"/>
        <v>23.313708499154281</v>
      </c>
      <c r="D18" s="30">
        <f t="shared" si="20"/>
        <v>64.760301386539666</v>
      </c>
      <c r="E18" s="30">
        <f t="shared" si="21"/>
        <v>35.239698613460334</v>
      </c>
      <c r="F18" s="37"/>
    </row>
    <row r="19" spans="1:6" x14ac:dyDescent="0.25">
      <c r="A19" s="29">
        <v>7</v>
      </c>
      <c r="B19" s="29">
        <f t="shared" si="18"/>
        <v>49</v>
      </c>
      <c r="C19" s="30">
        <f t="shared" si="19"/>
        <v>28.142135623846663</v>
      </c>
      <c r="D19" s="30">
        <f t="shared" si="20"/>
        <v>57.432929844585026</v>
      </c>
      <c r="E19" s="30">
        <f t="shared" si="21"/>
        <v>42.567070155414974</v>
      </c>
      <c r="F19" s="37"/>
    </row>
    <row r="20" spans="1:6" x14ac:dyDescent="0.25">
      <c r="A20" s="29">
        <v>9</v>
      </c>
      <c r="B20" s="29">
        <f t="shared" si="18"/>
        <v>81</v>
      </c>
      <c r="C20" s="30">
        <f t="shared" si="19"/>
        <v>37.798989873231427</v>
      </c>
      <c r="D20" s="30">
        <f t="shared" si="20"/>
        <v>46.665419596582005</v>
      </c>
      <c r="E20" s="30">
        <f t="shared" si="21"/>
        <v>53.334580403417995</v>
      </c>
      <c r="F20" s="37"/>
    </row>
    <row r="21" spans="1:6" x14ac:dyDescent="0.25">
      <c r="A21" s="29">
        <v>12</v>
      </c>
      <c r="B21" s="29">
        <f t="shared" ref="B21" si="22">A21^2</f>
        <v>144</v>
      </c>
      <c r="C21" s="30">
        <f t="shared" ref="C21" si="23">((2*A21)/(0.7071067812))+(2*A21)-5.656854249</f>
        <v>52.28427124730856</v>
      </c>
      <c r="D21" s="30">
        <f t="shared" ref="D21" si="24">(C21/B21)*100</f>
        <v>36.308521699519837</v>
      </c>
      <c r="E21" s="30">
        <f t="shared" ref="E21" si="25">100-D21</f>
        <v>63.691478300480163</v>
      </c>
      <c r="F21" s="37"/>
    </row>
    <row r="22" spans="1:6" x14ac:dyDescent="0.25">
      <c r="A22" s="29">
        <v>17</v>
      </c>
      <c r="B22" s="29">
        <f t="shared" ref="B22:B23" si="26">A22^2</f>
        <v>289</v>
      </c>
      <c r="C22" s="30">
        <f t="shared" ref="C22:C23" si="27">((2*A22)/(0.7071067812))+(2*A22)-5.656854249</f>
        <v>76.426406870770464</v>
      </c>
      <c r="D22" s="30">
        <f t="shared" ref="D22:D23" si="28">(C22/B22)*100</f>
        <v>26.44512348469566</v>
      </c>
      <c r="E22" s="30">
        <f t="shared" ref="E22:E23" si="29">100-D22</f>
        <v>73.554876515304343</v>
      </c>
      <c r="F22" s="37"/>
    </row>
    <row r="23" spans="1:6" x14ac:dyDescent="0.25">
      <c r="A23" s="29">
        <v>28</v>
      </c>
      <c r="B23" s="29">
        <f t="shared" si="26"/>
        <v>784</v>
      </c>
      <c r="C23" s="30">
        <f t="shared" si="27"/>
        <v>129.53910524238665</v>
      </c>
      <c r="D23" s="30">
        <f t="shared" si="28"/>
        <v>16.522845056426867</v>
      </c>
      <c r="E23" s="30">
        <f t="shared" si="29"/>
        <v>83.47715494357314</v>
      </c>
      <c r="F23" s="37"/>
    </row>
  </sheetData>
  <mergeCells count="21">
    <mergeCell ref="P2:Q2"/>
    <mergeCell ref="AN2:AO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J2:AK2"/>
    <mergeCell ref="AL2:AM2"/>
    <mergeCell ref="N2:O2"/>
    <mergeCell ref="A1:M1"/>
    <mergeCell ref="B2:C2"/>
    <mergeCell ref="D2:E2"/>
    <mergeCell ref="F2:G2"/>
    <mergeCell ref="H2:I2"/>
    <mergeCell ref="J2:K2"/>
    <mergeCell ref="L2:M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3"/>
  <sheetViews>
    <sheetView workbookViewId="0">
      <selection activeCell="B17" sqref="B17"/>
    </sheetView>
  </sheetViews>
  <sheetFormatPr defaultRowHeight="15" x14ac:dyDescent="0.25"/>
  <cols>
    <col min="1" max="1" width="35" customWidth="1"/>
    <col min="2" max="2" width="15.85546875" customWidth="1"/>
    <col min="3" max="3" width="12" bestFit="1" customWidth="1"/>
    <col min="4" max="4" width="17" customWidth="1"/>
    <col min="5" max="5" width="12" bestFit="1" customWidth="1"/>
    <col min="6" max="6" width="11.85546875" customWidth="1"/>
    <col min="7" max="7" width="11.28515625" customWidth="1"/>
    <col min="8" max="8" width="13" customWidth="1"/>
    <col min="10" max="10" width="10" customWidth="1"/>
    <col min="11" max="11" width="12.5703125" bestFit="1" customWidth="1"/>
    <col min="12" max="12" width="11.5703125" bestFit="1" customWidth="1"/>
    <col min="13" max="13" width="12" bestFit="1" customWidth="1"/>
    <col min="14" max="14" width="23.5703125" bestFit="1" customWidth="1"/>
    <col min="16" max="16" width="14.28515625" bestFit="1" customWidth="1"/>
  </cols>
  <sheetData>
    <row r="1" spans="1:43" x14ac:dyDescent="0.25">
      <c r="A1" s="53" t="s">
        <v>23</v>
      </c>
      <c r="B1" s="53"/>
      <c r="C1" s="53"/>
      <c r="D1" s="53"/>
      <c r="E1" s="53"/>
      <c r="F1" s="53"/>
      <c r="G1" s="53"/>
      <c r="H1" s="53"/>
    </row>
    <row r="2" spans="1:43" s="11" customFormat="1" ht="60" customHeight="1" x14ac:dyDescent="0.25">
      <c r="A2" s="45" t="s">
        <v>37</v>
      </c>
      <c r="B2" s="25" t="s">
        <v>7</v>
      </c>
      <c r="C2" s="45" t="s">
        <v>6</v>
      </c>
      <c r="D2" s="25" t="s">
        <v>27</v>
      </c>
      <c r="E2" s="25" t="s">
        <v>17</v>
      </c>
      <c r="F2" s="25" t="s">
        <v>45</v>
      </c>
      <c r="G2" s="45" t="s">
        <v>31</v>
      </c>
      <c r="H2" s="45" t="s">
        <v>29</v>
      </c>
      <c r="I2" s="23"/>
      <c r="J2" s="55" t="s">
        <v>42</v>
      </c>
      <c r="K2" s="56"/>
      <c r="L2" s="23"/>
      <c r="M2" s="23"/>
    </row>
    <row r="3" spans="1:43" s="18" customFormat="1" x14ac:dyDescent="0.25">
      <c r="A3" s="57">
        <f>'% calculations'!E14</f>
        <v>-9.6190149179165019E-9</v>
      </c>
      <c r="B3" s="26">
        <f>'% calculations'!B9</f>
        <v>0.61728395061728392</v>
      </c>
      <c r="C3" s="26">
        <f>'% calculations'!C9</f>
        <v>1.050928702672919</v>
      </c>
      <c r="D3" s="16">
        <f>'double layer raw data'!D14</f>
        <v>3.4650225048263921</v>
      </c>
      <c r="E3" s="26">
        <f>'double layer raw data'!D15</f>
        <v>0.24378624972119206</v>
      </c>
      <c r="F3" s="16">
        <f>$K$3/(1+EXP(-$K$4*(A3-$K$5)))</f>
        <v>0.1728364545695335</v>
      </c>
      <c r="G3" s="27">
        <f>F3-B3</f>
        <v>-0.44444749604775041</v>
      </c>
      <c r="H3" s="27">
        <f>G3^2</f>
        <v>0.19753357674311511</v>
      </c>
      <c r="I3" s="20"/>
      <c r="J3" s="42" t="s">
        <v>43</v>
      </c>
      <c r="K3" s="42">
        <v>91.390750364948872</v>
      </c>
      <c r="M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</row>
    <row r="4" spans="1:43" x14ac:dyDescent="0.25">
      <c r="A4" s="57">
        <f>'% calculations'!E15</f>
        <v>1.9063652769206669</v>
      </c>
      <c r="B4" s="26">
        <f>'% calculations'!D9</f>
        <v>0.86114101184068903</v>
      </c>
      <c r="C4" s="26">
        <f>'% calculations'!E9</f>
        <v>1.4178966274837168</v>
      </c>
      <c r="D4" s="16">
        <f>'double layer raw data'!I14</f>
        <v>3.7915562825449505</v>
      </c>
      <c r="E4" s="26">
        <f>'double layer raw data'!I15</f>
        <v>0.28825842711956806</v>
      </c>
      <c r="F4" s="16">
        <f t="shared" ref="F4:F13" si="0">$K$3/(1+EXP(-$K$4*(A4-$K$5)))</f>
        <v>0.20928585836641383</v>
      </c>
      <c r="G4" s="27">
        <f t="shared" ref="G4:G12" si="1">F4-B4</f>
        <v>-0.65185515347427514</v>
      </c>
      <c r="H4" s="27">
        <f t="shared" ref="H4:H12" si="2">G4^2</f>
        <v>0.42491514111097078</v>
      </c>
      <c r="I4" s="21"/>
      <c r="J4" s="43" t="s">
        <v>28</v>
      </c>
      <c r="K4" s="43">
        <v>0.1005866661589548</v>
      </c>
      <c r="M4" s="21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ht="15" customHeight="1" x14ac:dyDescent="0.25">
      <c r="A5" s="57">
        <f>'% calculations'!E16</f>
        <v>14.64466093894049</v>
      </c>
      <c r="B5" s="26">
        <f>'% calculations'!F9</f>
        <v>1.5757575757575759</v>
      </c>
      <c r="C5" s="26">
        <f>'% calculations'!G9</f>
        <v>2.3613917127822583</v>
      </c>
      <c r="D5" s="16">
        <f>'double layer raw data'!N14</f>
        <v>3.8073720821496826</v>
      </c>
      <c r="E5" s="26">
        <f>'double layer raw data'!N15</f>
        <v>0.27569470537337915</v>
      </c>
      <c r="F5" s="16">
        <f t="shared" si="0"/>
        <v>0.74924374384766945</v>
      </c>
      <c r="G5" s="27">
        <f t="shared" si="1"/>
        <v>-0.82651383190990646</v>
      </c>
      <c r="H5" s="27">
        <f t="shared" si="2"/>
        <v>0.68312511433839707</v>
      </c>
      <c r="I5" s="21"/>
      <c r="J5" s="42" t="s">
        <v>44</v>
      </c>
      <c r="K5" s="42">
        <v>62.320991654018655</v>
      </c>
      <c r="M5" s="21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5">
      <c r="A6" s="57">
        <f>'% calculations'!E17</f>
        <v>26.058874502152406</v>
      </c>
      <c r="B6" s="26">
        <f>'% calculations'!H9</f>
        <v>4.783092324805339</v>
      </c>
      <c r="C6" s="26">
        <f>'% calculations'!I9</f>
        <v>3.4514864260489606</v>
      </c>
      <c r="D6" s="16">
        <f>'double layer raw data'!S14</f>
        <v>3.7583994359245549</v>
      </c>
      <c r="E6" s="26">
        <f>'double layer raw data'!S15</f>
        <v>0.16964402652269839</v>
      </c>
      <c r="F6" s="16">
        <f t="shared" si="0"/>
        <v>2.3208556293826521</v>
      </c>
      <c r="G6" s="27">
        <f t="shared" si="1"/>
        <v>-2.4622366954226869</v>
      </c>
      <c r="H6" s="27">
        <f t="shared" si="2"/>
        <v>6.0626095442860333</v>
      </c>
      <c r="I6" s="21"/>
      <c r="J6" s="42" t="s">
        <v>30</v>
      </c>
      <c r="K6" s="44">
        <f>SUM(H3:H12)</f>
        <v>58.17704532787485</v>
      </c>
      <c r="L6" s="21"/>
      <c r="M6" s="21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1:43" x14ac:dyDescent="0.25">
      <c r="A7" s="57">
        <f>'% calculations'!E18</f>
        <v>35.239698613460334</v>
      </c>
      <c r="B7" s="26">
        <f>'% calculations'!J9</f>
        <v>4.966139954853273</v>
      </c>
      <c r="C7" s="26">
        <f>'% calculations'!K9</f>
        <v>6.43834294064549</v>
      </c>
      <c r="D7" s="16">
        <f>'double layer raw data'!X14</f>
        <v>4.0560642639474311</v>
      </c>
      <c r="E7" s="26">
        <f>'double layer raw data'!X15</f>
        <v>0.2150045180303459</v>
      </c>
      <c r="F7" s="16">
        <f t="shared" si="0"/>
        <v>5.6270158660738199</v>
      </c>
      <c r="G7" s="27">
        <f t="shared" si="1"/>
        <v>0.6608759112205469</v>
      </c>
      <c r="H7" s="27">
        <f t="shared" si="2"/>
        <v>0.4367569700315882</v>
      </c>
      <c r="I7" s="21"/>
      <c r="L7" s="21"/>
      <c r="M7" s="21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ht="15" customHeight="1" x14ac:dyDescent="0.25">
      <c r="A8" s="57">
        <f>'% calculations'!E19</f>
        <v>42.567070155414974</v>
      </c>
      <c r="B8" s="26">
        <f>'% calculations'!L9</f>
        <v>9.9514563106796103</v>
      </c>
      <c r="C8" s="26">
        <f>'% calculations'!M9</f>
        <v>5.5510347514949157</v>
      </c>
      <c r="D8" s="16">
        <f>'double layer raw data'!AC14</f>
        <v>3.5769132263981058</v>
      </c>
      <c r="E8" s="26">
        <f>'double layer raw data'!AC15</f>
        <v>0.34948613873132822</v>
      </c>
      <c r="F8" s="16">
        <f t="shared" si="0"/>
        <v>11.019587139699594</v>
      </c>
      <c r="G8" s="27">
        <f t="shared" si="1"/>
        <v>1.0681308290199834</v>
      </c>
      <c r="H8" s="27">
        <f t="shared" si="2"/>
        <v>1.1409034679029169</v>
      </c>
      <c r="I8" s="21"/>
      <c r="L8" s="21"/>
      <c r="M8" s="21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x14ac:dyDescent="0.25">
      <c r="A9" s="58">
        <f>'% calculations'!E20</f>
        <v>53.334580403417995</v>
      </c>
      <c r="B9" s="41">
        <f>'% calculations'!N9</f>
        <v>24.396782841823057</v>
      </c>
      <c r="C9" s="41">
        <f>'% calculations'!O9</f>
        <v>24.4154271475287</v>
      </c>
      <c r="D9" s="40">
        <f>'double layer raw data'!AH14</f>
        <v>2.7239093337221578</v>
      </c>
      <c r="E9" s="41">
        <f>'double layer raw data'!AH15</f>
        <v>0.22863434579790279</v>
      </c>
      <c r="F9" s="16">
        <f t="shared" si="0"/>
        <v>26.343110393281545</v>
      </c>
      <c r="G9" s="27">
        <f t="shared" si="1"/>
        <v>1.9463275514584879</v>
      </c>
      <c r="H9" s="27">
        <f t="shared" si="2"/>
        <v>3.7881909375663927</v>
      </c>
      <c r="I9" s="21"/>
      <c r="L9" s="21"/>
      <c r="M9" s="21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x14ac:dyDescent="0.25">
      <c r="A10" s="59">
        <f>'% calculations'!E21</f>
        <v>63.691478300480163</v>
      </c>
      <c r="B10" s="24">
        <f>'% calculations'!P9</f>
        <v>53.452685421994886</v>
      </c>
      <c r="C10" s="24">
        <f>'% calculations'!Q9</f>
        <v>11.813234253932153</v>
      </c>
      <c r="D10" s="24">
        <f>'double layer raw data'!AM14</f>
        <v>2.8441587480317496</v>
      </c>
      <c r="E10" s="24">
        <f>'double layer raw data'!AM15</f>
        <v>0.14902130268685068</v>
      </c>
      <c r="F10" s="16">
        <f t="shared" si="0"/>
        <v>48.840011899646058</v>
      </c>
      <c r="G10" s="27">
        <f t="shared" si="1"/>
        <v>-4.6126735223488282</v>
      </c>
      <c r="H10" s="27">
        <f t="shared" si="2"/>
        <v>21.276757023777947</v>
      </c>
      <c r="I10" s="22"/>
      <c r="L10" s="22"/>
      <c r="M10" s="22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x14ac:dyDescent="0.25">
      <c r="A11" s="60">
        <f>'% calculations'!E22</f>
        <v>73.554876515304343</v>
      </c>
      <c r="B11" s="24">
        <f>'% calculations'!R9</f>
        <v>64.516129032258078</v>
      </c>
      <c r="C11" s="24">
        <f>'% calculations'!S9</f>
        <v>9.6413318978074454</v>
      </c>
      <c r="D11" s="24">
        <f>'double layer raw data'!AR14</f>
        <v>2.8969350764592297</v>
      </c>
      <c r="E11" s="24">
        <f>'double layer raw data'!AR15</f>
        <v>0.20449990874349949</v>
      </c>
      <c r="F11" s="16">
        <f t="shared" si="0"/>
        <v>69.076330400826407</v>
      </c>
      <c r="G11" s="27">
        <f t="shared" si="1"/>
        <v>4.5602013685683289</v>
      </c>
      <c r="H11" s="27">
        <f t="shared" si="2"/>
        <v>20.795436521892459</v>
      </c>
    </row>
    <row r="12" spans="1:43" x14ac:dyDescent="0.25">
      <c r="A12" s="60">
        <f>'% calculations'!E23</f>
        <v>83.47715494357314</v>
      </c>
      <c r="B12" s="24">
        <f>'% calculations'!T9</f>
        <v>83.502538071065985</v>
      </c>
      <c r="C12" s="24">
        <f>'% calculations'!U9</f>
        <v>9.6189287738659086</v>
      </c>
      <c r="D12" s="24">
        <f>'double layer raw data'!AW14</f>
        <v>2.8973105294948658</v>
      </c>
      <c r="E12" s="24">
        <f>'double layer raw data'!AW15</f>
        <v>0.16771271040498584</v>
      </c>
      <c r="F12" s="16">
        <f t="shared" si="0"/>
        <v>81.666559577121944</v>
      </c>
      <c r="G12" s="27">
        <f t="shared" si="1"/>
        <v>-1.8359784939440402</v>
      </c>
      <c r="H12" s="27">
        <f t="shared" si="2"/>
        <v>3.3708170302250262</v>
      </c>
    </row>
    <row r="13" spans="1:43" x14ac:dyDescent="0.25">
      <c r="A13" s="18">
        <v>100</v>
      </c>
      <c r="D13" s="17">
        <f>AVERAGE(D3:D12)</f>
        <v>3.3817641483499115</v>
      </c>
      <c r="E13" s="17">
        <f>STDEV(E3:E12)</f>
        <v>6.2271192819709456E-2</v>
      </c>
      <c r="F13" s="21">
        <f t="shared" si="0"/>
        <v>89.371362423273411</v>
      </c>
    </row>
  </sheetData>
  <mergeCells count="2">
    <mergeCell ref="A1:H1"/>
    <mergeCell ref="J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double layer raw data</vt:lpstr>
      <vt:lpstr>% calculations</vt:lpstr>
      <vt:lpstr>Tables for graph</vt:lpstr>
      <vt:lpstr>Varying hole dimension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Rowan</dc:creator>
  <cp:lastModifiedBy>Rowan</cp:lastModifiedBy>
  <cp:lastPrinted>2015-03-06T09:40:23Z</cp:lastPrinted>
  <dcterms:created xsi:type="dcterms:W3CDTF">2015-02-10T10:06:03Z</dcterms:created>
  <dcterms:modified xsi:type="dcterms:W3CDTF">2015-06-08T10:38:30Z</dcterms:modified>
</cp:coreProperties>
</file>